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ARQUE SAUZAL\LICITACION OBRA\"/>
    </mc:Choice>
  </mc:AlternateContent>
  <xr:revisionPtr revIDLastSave="0" documentId="13_ncr:1_{4D33ACAB-3E21-446C-A09A-DF92A6B6C00D}" xr6:coauthVersionLast="47" xr6:coauthVersionMax="47" xr10:uidLastSave="{00000000-0000-0000-0000-000000000000}"/>
  <bookViews>
    <workbookView xWindow="-120" yWindow="-120" windowWidth="29040" windowHeight="15990" xr2:uid="{6F944649-7B3B-47FC-AC15-B2C8B1CAAFA1}"/>
  </bookViews>
  <sheets>
    <sheet name="Formulario 4 - Rubrad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2" i="1" l="1"/>
  <c r="L182" i="1"/>
  <c r="N181" i="1"/>
  <c r="L181" i="1"/>
  <c r="N180" i="1"/>
  <c r="L180" i="1"/>
  <c r="L176" i="1"/>
  <c r="N176" i="1"/>
  <c r="L178" i="1"/>
  <c r="N178" i="1"/>
  <c r="L171" i="1"/>
  <c r="N171" i="1"/>
  <c r="N36" i="1"/>
  <c r="L36" i="1"/>
  <c r="I149" i="1" l="1"/>
  <c r="G149" i="1"/>
  <c r="N135" i="1"/>
  <c r="L135" i="1"/>
  <c r="N111" i="1"/>
  <c r="L111" i="1"/>
  <c r="I83" i="1"/>
  <c r="G83" i="1"/>
  <c r="I73" i="1"/>
  <c r="G73" i="1"/>
  <c r="N53" i="1"/>
  <c r="L53" i="1"/>
  <c r="N31" i="1"/>
  <c r="L31" i="1"/>
  <c r="I338" i="1"/>
  <c r="G338" i="1"/>
  <c r="N336" i="1" l="1"/>
  <c r="L336" i="1"/>
  <c r="N335" i="1"/>
  <c r="L335" i="1"/>
  <c r="N334" i="1"/>
  <c r="L334" i="1"/>
  <c r="N333" i="1"/>
  <c r="L333" i="1"/>
  <c r="N331" i="1"/>
  <c r="L331" i="1"/>
  <c r="N330" i="1"/>
  <c r="L330" i="1"/>
  <c r="N329" i="1"/>
  <c r="L329" i="1"/>
  <c r="N328" i="1"/>
  <c r="L328" i="1"/>
  <c r="N326" i="1"/>
  <c r="L326" i="1"/>
  <c r="N325" i="1"/>
  <c r="L325" i="1"/>
  <c r="N324" i="1"/>
  <c r="L324" i="1"/>
  <c r="N323" i="1"/>
  <c r="L323" i="1"/>
  <c r="N322" i="1"/>
  <c r="L322" i="1"/>
  <c r="N321" i="1"/>
  <c r="L321" i="1"/>
  <c r="N319" i="1"/>
  <c r="L319" i="1"/>
  <c r="N318" i="1"/>
  <c r="L318" i="1"/>
  <c r="N317" i="1"/>
  <c r="L317" i="1"/>
  <c r="N316" i="1"/>
  <c r="L316" i="1"/>
  <c r="N315" i="1"/>
  <c r="L315" i="1"/>
  <c r="N314" i="1"/>
  <c r="L314" i="1"/>
  <c r="N313" i="1"/>
  <c r="L313" i="1"/>
  <c r="N312" i="1"/>
  <c r="L312" i="1"/>
  <c r="N310" i="1"/>
  <c r="L310" i="1"/>
  <c r="N309" i="1"/>
  <c r="L309" i="1"/>
  <c r="N308" i="1"/>
  <c r="L308" i="1"/>
  <c r="N307" i="1"/>
  <c r="L307" i="1"/>
  <c r="N306" i="1"/>
  <c r="L306" i="1"/>
  <c r="N305" i="1"/>
  <c r="L305" i="1"/>
  <c r="N304" i="1"/>
  <c r="L304" i="1"/>
  <c r="N303" i="1"/>
  <c r="L303" i="1"/>
  <c r="N302" i="1"/>
  <c r="L302" i="1"/>
  <c r="N301" i="1"/>
  <c r="L301" i="1"/>
  <c r="N300" i="1"/>
  <c r="L300" i="1"/>
  <c r="N299" i="1"/>
  <c r="L299" i="1"/>
  <c r="N298" i="1"/>
  <c r="L298" i="1"/>
  <c r="N297" i="1"/>
  <c r="L297" i="1"/>
  <c r="N296" i="1"/>
  <c r="L296" i="1"/>
  <c r="N295" i="1"/>
  <c r="L295" i="1"/>
  <c r="N293" i="1"/>
  <c r="L293" i="1"/>
  <c r="N291" i="1"/>
  <c r="L291" i="1"/>
  <c r="N285" i="1"/>
  <c r="L285" i="1"/>
  <c r="N273" i="1"/>
  <c r="L273" i="1"/>
  <c r="N270" i="1"/>
  <c r="L270" i="1"/>
  <c r="N268" i="1"/>
  <c r="L268" i="1"/>
  <c r="N266" i="1"/>
  <c r="L266" i="1"/>
  <c r="N232" i="1"/>
  <c r="L232" i="1"/>
  <c r="N231" i="1"/>
  <c r="L231" i="1"/>
  <c r="N230" i="1"/>
  <c r="L230" i="1"/>
  <c r="N229" i="1"/>
  <c r="L229" i="1"/>
  <c r="N228" i="1"/>
  <c r="L228" i="1"/>
  <c r="N166" i="1"/>
  <c r="L166" i="1"/>
  <c r="N164" i="1"/>
  <c r="L164" i="1"/>
  <c r="N162" i="1"/>
  <c r="L162" i="1"/>
  <c r="N160" i="1"/>
  <c r="L160" i="1"/>
  <c r="N159" i="1"/>
  <c r="L159" i="1"/>
  <c r="N157" i="1"/>
  <c r="L157" i="1"/>
  <c r="N155" i="1"/>
  <c r="L155" i="1"/>
  <c r="N154" i="1"/>
  <c r="L154" i="1"/>
  <c r="N147" i="1"/>
  <c r="L147" i="1"/>
  <c r="N145" i="1"/>
  <c r="L145" i="1"/>
  <c r="N144" i="1"/>
  <c r="L144" i="1"/>
  <c r="N143" i="1"/>
  <c r="L143" i="1"/>
  <c r="N142" i="1"/>
  <c r="L142" i="1"/>
  <c r="N141" i="1"/>
  <c r="L141" i="1"/>
  <c r="N140" i="1"/>
  <c r="L140" i="1"/>
  <c r="N139" i="1"/>
  <c r="L139" i="1"/>
  <c r="N81" i="1"/>
  <c r="L81" i="1"/>
  <c r="N80" i="1"/>
  <c r="L80" i="1"/>
  <c r="N79" i="1"/>
  <c r="L79" i="1"/>
  <c r="N78" i="1"/>
  <c r="L78" i="1"/>
  <c r="N77" i="1"/>
  <c r="L77" i="1"/>
  <c r="N71" i="1"/>
  <c r="L71" i="1"/>
  <c r="N70" i="1"/>
  <c r="L70" i="1"/>
  <c r="N69" i="1"/>
  <c r="L69" i="1"/>
  <c r="N68" i="1"/>
  <c r="L68" i="1"/>
  <c r="N67" i="1"/>
  <c r="L67" i="1"/>
  <c r="N66" i="1"/>
  <c r="L66" i="1"/>
  <c r="N65" i="1"/>
  <c r="L65" i="1"/>
  <c r="N63" i="1"/>
  <c r="L63" i="1"/>
  <c r="N62" i="1"/>
  <c r="L62" i="1"/>
  <c r="N61" i="1"/>
  <c r="L61" i="1"/>
  <c r="N60" i="1"/>
  <c r="L60" i="1"/>
  <c r="N59" i="1"/>
  <c r="L59" i="1"/>
  <c r="N58" i="1"/>
  <c r="L58" i="1"/>
  <c r="N57" i="1"/>
  <c r="L57" i="1"/>
  <c r="I283" i="1"/>
  <c r="G283" i="1"/>
  <c r="I281" i="1"/>
  <c r="G281" i="1"/>
  <c r="I277" i="1"/>
  <c r="G277" i="1"/>
  <c r="I276" i="1"/>
  <c r="G276" i="1"/>
  <c r="I275" i="1"/>
  <c r="G275" i="1"/>
  <c r="I274" i="1"/>
  <c r="G274" i="1"/>
  <c r="I272" i="1"/>
  <c r="G272" i="1"/>
  <c r="I271" i="1"/>
  <c r="G271" i="1"/>
  <c r="I269" i="1"/>
  <c r="G269" i="1"/>
  <c r="I267" i="1"/>
  <c r="G267" i="1"/>
  <c r="I264" i="1"/>
  <c r="G264" i="1"/>
  <c r="I263" i="1"/>
  <c r="G263" i="1"/>
  <c r="I261" i="1"/>
  <c r="G261" i="1"/>
  <c r="I260" i="1"/>
  <c r="G260" i="1"/>
  <c r="I258" i="1"/>
  <c r="G258" i="1"/>
  <c r="I257" i="1"/>
  <c r="G257" i="1"/>
  <c r="I256" i="1"/>
  <c r="G256" i="1"/>
  <c r="I255" i="1"/>
  <c r="G255" i="1"/>
  <c r="I253" i="1"/>
  <c r="G253" i="1"/>
  <c r="I252" i="1"/>
  <c r="G252" i="1"/>
  <c r="I251" i="1"/>
  <c r="G251" i="1"/>
  <c r="I250" i="1"/>
  <c r="G250" i="1"/>
  <c r="I249" i="1"/>
  <c r="G249" i="1"/>
  <c r="I248" i="1"/>
  <c r="G248" i="1"/>
  <c r="I247" i="1"/>
  <c r="G247" i="1"/>
  <c r="I246" i="1"/>
  <c r="G246" i="1"/>
  <c r="I245" i="1"/>
  <c r="G245" i="1"/>
  <c r="I244" i="1"/>
  <c r="G244" i="1"/>
  <c r="I243" i="1"/>
  <c r="G243" i="1"/>
  <c r="I242" i="1"/>
  <c r="G242" i="1"/>
  <c r="I240" i="1"/>
  <c r="G240" i="1"/>
  <c r="I239" i="1"/>
  <c r="G239" i="1"/>
  <c r="I226" i="1"/>
  <c r="I225" i="1"/>
  <c r="I224" i="1"/>
  <c r="I223" i="1"/>
  <c r="I222" i="1"/>
  <c r="I221" i="1"/>
  <c r="I220" i="1"/>
  <c r="I219" i="1"/>
  <c r="I218" i="1"/>
  <c r="I216" i="1"/>
  <c r="I215" i="1"/>
  <c r="I209" i="1"/>
  <c r="I207" i="1"/>
  <c r="I206" i="1"/>
  <c r="I204" i="1"/>
  <c r="I203" i="1"/>
  <c r="I202" i="1"/>
  <c r="I201" i="1"/>
  <c r="I200" i="1"/>
  <c r="I199" i="1"/>
  <c r="I198" i="1"/>
  <c r="I196" i="1"/>
  <c r="I195" i="1"/>
  <c r="I193" i="1"/>
  <c r="I192" i="1"/>
  <c r="I191" i="1"/>
  <c r="I190" i="1"/>
  <c r="I189" i="1"/>
  <c r="G226" i="1"/>
  <c r="G225" i="1"/>
  <c r="G224" i="1"/>
  <c r="G223" i="1"/>
  <c r="G222" i="1"/>
  <c r="G221" i="1"/>
  <c r="G220" i="1"/>
  <c r="G219" i="1"/>
  <c r="G218" i="1"/>
  <c r="G216" i="1"/>
  <c r="G215" i="1"/>
  <c r="G214" i="1"/>
  <c r="G213" i="1"/>
  <c r="G212" i="1"/>
  <c r="G211" i="1"/>
  <c r="G209" i="1"/>
  <c r="G208" i="1"/>
  <c r="G207" i="1"/>
  <c r="G206" i="1"/>
  <c r="G204" i="1"/>
  <c r="G203" i="1"/>
  <c r="G202" i="1"/>
  <c r="G201" i="1"/>
  <c r="G200" i="1"/>
  <c r="G199" i="1"/>
  <c r="G198" i="1"/>
  <c r="G197" i="1"/>
  <c r="G196" i="1"/>
  <c r="G195" i="1"/>
  <c r="G193" i="1"/>
  <c r="G192" i="1"/>
  <c r="G191" i="1"/>
  <c r="G190" i="1"/>
  <c r="G189" i="1"/>
  <c r="G188" i="1"/>
  <c r="L338" i="1" l="1"/>
  <c r="N338" i="1"/>
  <c r="N287" i="1"/>
  <c r="G287" i="1"/>
  <c r="I287" i="1"/>
  <c r="L287" i="1"/>
  <c r="L234" i="1"/>
  <c r="G234" i="1"/>
  <c r="N234" i="1"/>
  <c r="L184" i="1"/>
  <c r="N184" i="1"/>
  <c r="N149" i="1"/>
  <c r="L149" i="1"/>
  <c r="L83" i="1"/>
  <c r="N83" i="1"/>
  <c r="L73" i="1"/>
  <c r="N73" i="1"/>
  <c r="I156" i="1"/>
  <c r="I153" i="1"/>
  <c r="G156" i="1"/>
  <c r="G153" i="1"/>
  <c r="G116" i="1"/>
  <c r="I116" i="1"/>
  <c r="G117" i="1"/>
  <c r="I117" i="1"/>
  <c r="G118" i="1"/>
  <c r="I118" i="1"/>
  <c r="G119" i="1"/>
  <c r="I119" i="1"/>
  <c r="G120" i="1"/>
  <c r="I120" i="1"/>
  <c r="G121" i="1"/>
  <c r="I121" i="1"/>
  <c r="G122" i="1"/>
  <c r="I122" i="1"/>
  <c r="G123" i="1"/>
  <c r="I123" i="1"/>
  <c r="G124" i="1"/>
  <c r="I124" i="1"/>
  <c r="G126" i="1"/>
  <c r="I126" i="1"/>
  <c r="I127" i="1"/>
  <c r="G128" i="1"/>
  <c r="I128" i="1"/>
  <c r="G129" i="1"/>
  <c r="I129" i="1"/>
  <c r="G130" i="1"/>
  <c r="I130" i="1"/>
  <c r="G131" i="1"/>
  <c r="I131" i="1"/>
  <c r="G133" i="1"/>
  <c r="I133" i="1"/>
  <c r="I115" i="1"/>
  <c r="G115" i="1"/>
  <c r="G87" i="1"/>
  <c r="I87" i="1"/>
  <c r="G88" i="1"/>
  <c r="I88" i="1"/>
  <c r="G89" i="1"/>
  <c r="I89" i="1"/>
  <c r="G90" i="1"/>
  <c r="I90" i="1"/>
  <c r="G91" i="1"/>
  <c r="I91" i="1"/>
  <c r="G92" i="1"/>
  <c r="I92" i="1"/>
  <c r="G93" i="1"/>
  <c r="I93" i="1"/>
  <c r="G94" i="1"/>
  <c r="I94" i="1"/>
  <c r="G95" i="1"/>
  <c r="I95" i="1"/>
  <c r="G96" i="1"/>
  <c r="I96" i="1"/>
  <c r="G97" i="1"/>
  <c r="I97" i="1"/>
  <c r="G98" i="1"/>
  <c r="I98" i="1"/>
  <c r="G100" i="1"/>
  <c r="I100" i="1"/>
  <c r="G101" i="1"/>
  <c r="I101" i="1"/>
  <c r="G102" i="1"/>
  <c r="I102" i="1"/>
  <c r="G103" i="1"/>
  <c r="I103" i="1"/>
  <c r="G104" i="1"/>
  <c r="I104" i="1"/>
  <c r="G105" i="1"/>
  <c r="I105" i="1"/>
  <c r="G106" i="1"/>
  <c r="I106" i="1"/>
  <c r="G108" i="1"/>
  <c r="I108" i="1"/>
  <c r="G109" i="1"/>
  <c r="I109" i="1"/>
  <c r="I51" i="1"/>
  <c r="I49" i="1"/>
  <c r="I48" i="1"/>
  <c r="I47" i="1"/>
  <c r="I46" i="1"/>
  <c r="I45" i="1"/>
  <c r="I44" i="1"/>
  <c r="I42" i="1"/>
  <c r="I41" i="1"/>
  <c r="I40" i="1"/>
  <c r="I34" i="1"/>
  <c r="I36" i="1" s="1"/>
  <c r="I21" i="1"/>
  <c r="I22" i="1"/>
  <c r="I23" i="1"/>
  <c r="I24" i="1"/>
  <c r="I25" i="1"/>
  <c r="I26" i="1"/>
  <c r="I27" i="1"/>
  <c r="I28" i="1"/>
  <c r="I29" i="1"/>
  <c r="I20" i="1"/>
  <c r="D348" i="1" l="1"/>
  <c r="I53" i="1"/>
  <c r="D345" i="1"/>
  <c r="D346" i="1" s="1"/>
  <c r="D347" i="1" s="1"/>
  <c r="I184" i="1"/>
  <c r="G184" i="1"/>
  <c r="I135" i="1"/>
  <c r="I111" i="1"/>
  <c r="G111" i="1"/>
  <c r="I31" i="1"/>
  <c r="G51" i="1"/>
  <c r="G45" i="1"/>
  <c r="G46" i="1"/>
  <c r="G47" i="1"/>
  <c r="G48" i="1"/>
  <c r="G49" i="1"/>
  <c r="G44" i="1"/>
  <c r="G41" i="1"/>
  <c r="G42" i="1"/>
  <c r="G40" i="1"/>
  <c r="G53" i="1" l="1"/>
  <c r="G34" i="1"/>
  <c r="G36" i="1" s="1"/>
  <c r="I214" i="1" l="1"/>
  <c r="I213" i="1"/>
  <c r="I212" i="1"/>
  <c r="I211" i="1"/>
  <c r="I208" i="1"/>
  <c r="I197" i="1"/>
  <c r="I188" i="1"/>
  <c r="G21" i="1"/>
  <c r="G22" i="1"/>
  <c r="G23" i="1"/>
  <c r="G24" i="1"/>
  <c r="G25" i="1"/>
  <c r="G26" i="1"/>
  <c r="G27" i="1"/>
  <c r="G28" i="1"/>
  <c r="G29" i="1"/>
  <c r="G20" i="1"/>
  <c r="I234" i="1" l="1"/>
  <c r="D343" i="1" s="1"/>
  <c r="G31" i="1"/>
  <c r="G127" i="1" l="1"/>
  <c r="G135" i="1" s="1"/>
  <c r="D340" i="1" s="1"/>
  <c r="D341" i="1" l="1"/>
  <c r="D3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INTENDENCIA SALTO</author>
  </authors>
  <commentList>
    <comment ref="C42" authorId="0" shapeId="0" xr:uid="{EE9C044A-0BA5-437C-81FE-29FD88963872}">
      <text>
        <r>
          <rPr>
            <b/>
            <sz val="9"/>
            <color indexed="81"/>
            <rFont val="Tahoma"/>
            <family val="2"/>
          </rPr>
          <t>INTENDENCIA SALTO:</t>
        </r>
        <r>
          <rPr>
            <sz val="9"/>
            <color indexed="81"/>
            <rFont val="Tahoma"/>
            <family val="2"/>
          </rPr>
          <t xml:space="preserve">
revisrar en la memoria
</t>
        </r>
      </text>
    </comment>
  </commentList>
</comments>
</file>

<file path=xl/sharedStrings.xml><?xml version="1.0" encoding="utf-8"?>
<sst xmlns="http://schemas.openxmlformats.org/spreadsheetml/2006/main" count="806" uniqueCount="554">
  <si>
    <t xml:space="preserve">FORMULARIO 4: RUBRADO </t>
  </si>
  <si>
    <t>CONVENIO ENTRE LA CORPORACIÓN NACIONAL PARA EL DESARROLLO, EL MINISTERIO DE AMBIENTE Y LA INTENDENCIA DE SALTO</t>
  </si>
  <si>
    <t>LLAMADO:  02/2024 -  PARQUE SAUZAL, SALTO</t>
  </si>
  <si>
    <t xml:space="preserve">PRESUPUESTO OBRA  </t>
  </si>
  <si>
    <t>"Adaptación al cambio climático y reacondicionamiento de espacios públicos en la desembocadura del Arroyo Sauzal"</t>
  </si>
  <si>
    <t xml:space="preserve">EMPRESA: </t>
  </si>
  <si>
    <t>ETAPA 1</t>
  </si>
  <si>
    <t>ETAPA 2</t>
  </si>
  <si>
    <t>RUBRADO PARQUE SAUZAL, SALTO</t>
  </si>
  <si>
    <t>METRAJE</t>
  </si>
  <si>
    <t>UNIDAD</t>
  </si>
  <si>
    <t>PRECIO UNITARIO 
Pesos uruguayos</t>
  </si>
  <si>
    <t>PRECIO SUBRUBRO 
Pesos uruguayos</t>
  </si>
  <si>
    <t>M IMPONIBLE UNITARIO 
Pesos uruguayos</t>
  </si>
  <si>
    <t>M IMPONIBLE SUBRUBRO 
Pesos uruguayos</t>
  </si>
  <si>
    <t>Rubro</t>
  </si>
  <si>
    <t>Sub-Rubro</t>
  </si>
  <si>
    <t>IMPLANTACION</t>
  </si>
  <si>
    <t>1.1</t>
  </si>
  <si>
    <t>Implantación y replanteo</t>
  </si>
  <si>
    <t>GL</t>
  </si>
  <si>
    <t>1.2</t>
  </si>
  <si>
    <t>Vallado</t>
  </si>
  <si>
    <t>1.3</t>
  </si>
  <si>
    <t>Cartel de obra</t>
  </si>
  <si>
    <t>1.4</t>
  </si>
  <si>
    <t>Instalaciones provisorias (oficinas, baños, comedores)</t>
  </si>
  <si>
    <t>1.5</t>
  </si>
  <si>
    <t>Obrador</t>
  </si>
  <si>
    <t>1.6</t>
  </si>
  <si>
    <t>Cateos de suelo</t>
  </si>
  <si>
    <t>1.7</t>
  </si>
  <si>
    <t>Ensayos de materiales y procesos</t>
  </si>
  <si>
    <t>1.8</t>
  </si>
  <si>
    <t>Instalación eléctrica provisoria y consumo</t>
  </si>
  <si>
    <t>1.9</t>
  </si>
  <si>
    <t>Instalación agua potable provisoria y consumo</t>
  </si>
  <si>
    <t>1.10</t>
  </si>
  <si>
    <t>Limpieza general de obra</t>
  </si>
  <si>
    <t>SUB TOTAL IMPLANTACION</t>
  </si>
  <si>
    <t>MOVIMIENTO DE SUELO Y DEMOLICIONES</t>
  </si>
  <si>
    <t>2.1.1</t>
  </si>
  <si>
    <t>Excavaciones y terraplenes</t>
  </si>
  <si>
    <t>SUB TOTAL MOVMIMIENTO DE SUELO Y DEMOLICIONES</t>
  </si>
  <si>
    <t>HORMIGONES Y PAVIMENTOS</t>
  </si>
  <si>
    <t>3.1</t>
  </si>
  <si>
    <t>CRUCE DE RAMBLA EN CÉSAR MAYO GUTIÉRREZ</t>
  </si>
  <si>
    <t>3.1.1</t>
  </si>
  <si>
    <t>Rampa de accesibilidad universal  - incluye pavimento tipo P10</t>
  </si>
  <si>
    <t>U</t>
  </si>
  <si>
    <t>3.1.2</t>
  </si>
  <si>
    <t>Demolicion de cantero + reconstruccion de pavimento</t>
  </si>
  <si>
    <t>3.1.3</t>
  </si>
  <si>
    <t>Pavimento tipo 2 - Carpeta de mortero alisado (incluye base compactada)</t>
  </si>
  <si>
    <t>M2</t>
  </si>
  <si>
    <t xml:space="preserve">3.2     </t>
  </si>
  <si>
    <t>PEATONAL</t>
  </si>
  <si>
    <t>Pavimento tipo 1 - Monolitico insitu de canto rodado (incluye base compactada)</t>
  </si>
  <si>
    <t>Pavimento tipo P4</t>
  </si>
  <si>
    <t>Pavimento tipo P5</t>
  </si>
  <si>
    <t>Pavimento tipo P6</t>
  </si>
  <si>
    <t>Pavimento tipo 11</t>
  </si>
  <si>
    <t xml:space="preserve">3.3  </t>
  </si>
  <si>
    <t>RAMPAS DE ACCESIBILIDAD UNIVERSAL</t>
  </si>
  <si>
    <t>LOCALES GASTRONÓMICOS</t>
  </si>
  <si>
    <t xml:space="preserve">4.1     </t>
  </si>
  <si>
    <t>ESTRUCTURA</t>
  </si>
  <si>
    <t>4.1.4</t>
  </si>
  <si>
    <t>Dado de hormigón ciclópeo 40 x 40</t>
  </si>
  <si>
    <t>M3</t>
  </si>
  <si>
    <t>4.1.5</t>
  </si>
  <si>
    <t>Viga de fundación</t>
  </si>
  <si>
    <t>4.1.6</t>
  </si>
  <si>
    <t>Platea de hormigón e.:20cm</t>
  </si>
  <si>
    <t>Tosca cementada e.: 10cm</t>
  </si>
  <si>
    <t>Balasto compactado e.: 20 cm + 20cm</t>
  </si>
  <si>
    <t>Estructura metálica incluye carpinteria de madera y portones</t>
  </si>
  <si>
    <t>Contenedor marítimo 20 pies</t>
  </si>
  <si>
    <t xml:space="preserve">4.2     </t>
  </si>
  <si>
    <t>ALBAÑILERÍA</t>
  </si>
  <si>
    <t>carpintería (muebles y revestimientos)</t>
  </si>
  <si>
    <t>revestimientos piso y pared</t>
  </si>
  <si>
    <t>4.2.4</t>
  </si>
  <si>
    <t>mesada  con pileta suministro y colocación</t>
  </si>
  <si>
    <t>4.2.5</t>
  </si>
  <si>
    <t>suministro y colocación de lana de vidrio</t>
  </si>
  <si>
    <t>4.2.6</t>
  </si>
  <si>
    <t>pérgola exterior incluye carpintería y portones metal desplegado</t>
  </si>
  <si>
    <t>SUB TOTAL LOCALES GASTRONOMICOS</t>
  </si>
  <si>
    <t>PISTA DE PATÍN</t>
  </si>
  <si>
    <t xml:space="preserve">5.1     </t>
  </si>
  <si>
    <t>5.1.2</t>
  </si>
  <si>
    <t>Hormigón de limpieza e:5cm</t>
  </si>
  <si>
    <t>5.1.3</t>
  </si>
  <si>
    <t>Muro de contención e:10cm</t>
  </si>
  <si>
    <t>ML</t>
  </si>
  <si>
    <t>5.1.4</t>
  </si>
  <si>
    <t>Platea de hormigón e:12cm (plano horizontal) terminación pulido</t>
  </si>
  <si>
    <t>5.1.5</t>
  </si>
  <si>
    <t>Tosca cementada e=10cm</t>
  </si>
  <si>
    <t>Balasto compactado e=20cm + e:20cm</t>
  </si>
  <si>
    <t>SUB TOTAL PISTA DE PATIN</t>
  </si>
  <si>
    <t>SERVICIOS HIGIENICOS PÚBLICOS</t>
  </si>
  <si>
    <t xml:space="preserve">6.1     </t>
  </si>
  <si>
    <t>6.1.1</t>
  </si>
  <si>
    <t>6.1.2</t>
  </si>
  <si>
    <t>Viga de borde 30x30cm</t>
  </si>
  <si>
    <t>6.1.3</t>
  </si>
  <si>
    <t>Zapata corrida 30x30cm</t>
  </si>
  <si>
    <t>6.1.4</t>
  </si>
  <si>
    <t>Muro de hormigón visto e:15cm</t>
  </si>
  <si>
    <t>6.1.5</t>
  </si>
  <si>
    <t>Platea de hormigón e:12cm</t>
  </si>
  <si>
    <t>6.1.6</t>
  </si>
  <si>
    <t>Rampa de hormigón e:12cm</t>
  </si>
  <si>
    <t>6.1.7</t>
  </si>
  <si>
    <t>6.1.8</t>
  </si>
  <si>
    <t>6.1.9</t>
  </si>
  <si>
    <t>Losa de hormigón visto e:10cm para mesada con refuerzos</t>
  </si>
  <si>
    <t>6.1.10</t>
  </si>
  <si>
    <t>Losa de hormigón visto e:9cm (cubierta)</t>
  </si>
  <si>
    <t>6.1.11</t>
  </si>
  <si>
    <t>Juntas de aislación</t>
  </si>
  <si>
    <t>6.1.12</t>
  </si>
  <si>
    <t>Estructura metálica</t>
  </si>
  <si>
    <t xml:space="preserve">6.2     </t>
  </si>
  <si>
    <t>6.2.3</t>
  </si>
  <si>
    <t>Paramentos revestimiento cerámico Portobello Colors Miscelanea Blue Chiaro</t>
  </si>
  <si>
    <t>Eslinga metálica (amurada)</t>
  </si>
  <si>
    <t>Cadena de acero inoxidable entubada con arandela en cielorraso</t>
  </si>
  <si>
    <t>Amures de accesorios sanitarios</t>
  </si>
  <si>
    <t>Colocación de artefactos sanitarios</t>
  </si>
  <si>
    <t>Impermeabilización de losa</t>
  </si>
  <si>
    <t xml:space="preserve">6.3     </t>
  </si>
  <si>
    <t>CARPINTERÍA</t>
  </si>
  <si>
    <t>6.3.1</t>
  </si>
  <si>
    <t>Aberturas de aluminio</t>
  </si>
  <si>
    <t>Cielorrasos de PVC con tapas de registro</t>
  </si>
  <si>
    <t>SUB TOTAL SERVICIOS HIGIENICOS PUBLICOS</t>
  </si>
  <si>
    <t>PLATAFORMAS DEL ANDÉN</t>
  </si>
  <si>
    <t>7.1</t>
  </si>
  <si>
    <t>7.1.3</t>
  </si>
  <si>
    <t>Muro de contención Tipo 1 e:20cm</t>
  </si>
  <si>
    <t>7.1.4</t>
  </si>
  <si>
    <t>Muro de contención Tipo 2 e:20cm</t>
  </si>
  <si>
    <t>7.1.5</t>
  </si>
  <si>
    <t>Vigas de 15x15cm</t>
  </si>
  <si>
    <t>7.1.6</t>
  </si>
  <si>
    <t>Vigas de 15x h variable cierre laterales</t>
  </si>
  <si>
    <t>7.1.7</t>
  </si>
  <si>
    <t>Platea de hormigón e:12cm (plano horizontal)</t>
  </si>
  <si>
    <t>7.1.8</t>
  </si>
  <si>
    <t>Platea de hormigón e:12cm (planos inclinados)</t>
  </si>
  <si>
    <t>7.1.9</t>
  </si>
  <si>
    <t>7.1.10</t>
  </si>
  <si>
    <t>Juntas de dilatación</t>
  </si>
  <si>
    <t xml:space="preserve">7.2    </t>
  </si>
  <si>
    <t>7.2.1</t>
  </si>
  <si>
    <t>Reparaciones en pavimentos y escaleras preexistentes del andén</t>
  </si>
  <si>
    <t>7.2.2</t>
  </si>
  <si>
    <t>Reparación y reacondicionamiento de vías de tren preexistentes</t>
  </si>
  <si>
    <t>Carpeta de mortero alisado e=5 cms (terminación idem P2)</t>
  </si>
  <si>
    <t>Pavimento tipo 3 (incluye cordonetas de borde + mortero de asiento + arena + regueras)</t>
  </si>
  <si>
    <t>Amures y pinturas</t>
  </si>
  <si>
    <t>Barandas (inlcuye colocación y pintura)</t>
  </si>
  <si>
    <t>7.3</t>
  </si>
  <si>
    <t>CARPINTERIA HIERRO</t>
  </si>
  <si>
    <t>H7 Baranda de hierro</t>
  </si>
  <si>
    <t>SUB TOTAL PLATAFORMAS DEL ANDEN</t>
  </si>
  <si>
    <t xml:space="preserve"> TERRAZA CON HUECO Y RAMPA 1 A512</t>
  </si>
  <si>
    <t xml:space="preserve">8.1    </t>
  </si>
  <si>
    <t>8.1.1</t>
  </si>
  <si>
    <t>8.1.2</t>
  </si>
  <si>
    <t>Fundaciones Dados de Hormigón 60x80x150cm</t>
  </si>
  <si>
    <t>8.1.3</t>
  </si>
  <si>
    <t>Tirantes de Madera de Pino 2"x8" tratado con CCA con ¨L¨ 2x3/8¨ de acero</t>
  </si>
  <si>
    <t>8.1.4</t>
  </si>
  <si>
    <t>Conector de Madera de Pino 2"x8" tratado con CCA con ¨L¨ 2x3/8¨ de acero</t>
  </si>
  <si>
    <t>Pavimento tipo 9</t>
  </si>
  <si>
    <t>8.1.5</t>
  </si>
  <si>
    <t>Tablas de Madera de Pino 1"x4" tratadas con CCA con tornillos según planos</t>
  </si>
  <si>
    <t>8.1.6</t>
  </si>
  <si>
    <t>Tablas de Madera de Pino 1"x3" tratadas con CCA  cierres laterales</t>
  </si>
  <si>
    <t xml:space="preserve">8.2    </t>
  </si>
  <si>
    <t>SUB TOTAL  TERRAZA CON HUECO Y RAMPA 1 A512</t>
  </si>
  <si>
    <t xml:space="preserve">EQUIPAMIENTO     </t>
  </si>
  <si>
    <t xml:space="preserve">9.1   </t>
  </si>
  <si>
    <r>
      <rPr>
        <sz val="12"/>
        <rFont val="Tahoma"/>
        <family val="2"/>
      </rPr>
      <t xml:space="preserve"> </t>
    </r>
    <r>
      <rPr>
        <b/>
        <sz val="12"/>
        <rFont val="Tahoma"/>
        <family val="2"/>
      </rPr>
      <t>BANCOS DE HORMIGON</t>
    </r>
  </si>
  <si>
    <t>9.1.1</t>
  </si>
  <si>
    <t>Banco tipo 1</t>
  </si>
  <si>
    <t>9.1.2</t>
  </si>
  <si>
    <t>Banco tipo 3 (módulos 2,00 x 0,4 x 0,4m)</t>
  </si>
  <si>
    <t>9.1.3</t>
  </si>
  <si>
    <t>Banco tipo 4</t>
  </si>
  <si>
    <t>9.1.4</t>
  </si>
  <si>
    <t>Cordoneta de hormigón</t>
  </si>
  <si>
    <t>9.1.5</t>
  </si>
  <si>
    <t>Banco tipo 6</t>
  </si>
  <si>
    <t xml:space="preserve">9.2    </t>
  </si>
  <si>
    <t>BANCOS DE MADERA</t>
  </si>
  <si>
    <t>9.2.1</t>
  </si>
  <si>
    <t>Banco tipo 2</t>
  </si>
  <si>
    <t>9.2.2</t>
  </si>
  <si>
    <t>Banco tipo 5.1</t>
  </si>
  <si>
    <t xml:space="preserve">9.3   </t>
  </si>
  <si>
    <t>PAPELERAS</t>
  </si>
  <si>
    <t>Papelera</t>
  </si>
  <si>
    <t>9.4</t>
  </si>
  <si>
    <t>BICICLETEROS</t>
  </si>
  <si>
    <t>Bicicleteros</t>
  </si>
  <si>
    <t>JUEGO INCLUSIVO INTEGRADOR</t>
  </si>
  <si>
    <t>pavimento absorbente de impacto</t>
  </si>
  <si>
    <t>BEBEDEROS</t>
  </si>
  <si>
    <t>Suministro y colocación de 5 bebederos</t>
  </si>
  <si>
    <t>CARTELERIA</t>
  </si>
  <si>
    <t>Mojones</t>
  </si>
  <si>
    <t>Orientativos</t>
  </si>
  <si>
    <t>Normativos e informativos</t>
  </si>
  <si>
    <t>SUB TOTAL  EQUIPAMIENTO</t>
  </si>
  <si>
    <t>SANITARIA</t>
  </si>
  <si>
    <t>RED GENERAL DE ABASTECIMIENTO DE AGUA</t>
  </si>
  <si>
    <t>10.1.1</t>
  </si>
  <si>
    <t>Tuberías de abastecimiento PPR 25mm</t>
  </si>
  <si>
    <t>10.1.2</t>
  </si>
  <si>
    <t>Tuberías de abastecimiento PEAD PN10 32mm</t>
  </si>
  <si>
    <t>10.1.3</t>
  </si>
  <si>
    <t>Suministro e instalación de LLP</t>
  </si>
  <si>
    <t>10.1.4</t>
  </si>
  <si>
    <t>Suministro e instalación de canillas de servicio</t>
  </si>
  <si>
    <t>10.1.5</t>
  </si>
  <si>
    <t>BDT - Previsión bebederos</t>
  </si>
  <si>
    <t>10.1.6</t>
  </si>
  <si>
    <t>Nichos enterrados aprobados por OSE</t>
  </si>
  <si>
    <t>RED DE DESAGÜE Y VENTILACIONES</t>
  </si>
  <si>
    <t>10.2.1</t>
  </si>
  <si>
    <t>Tuberías de PVC 110mm</t>
  </si>
  <si>
    <t>10.2.2</t>
  </si>
  <si>
    <t>Tuberías de PVC 160mm</t>
  </si>
  <si>
    <t>10.2.4</t>
  </si>
  <si>
    <t>Cámaras de inspección 60x60 cm</t>
  </si>
  <si>
    <t>10.2.5</t>
  </si>
  <si>
    <t>Sifones desconectores</t>
  </si>
  <si>
    <t>10.2.6</t>
  </si>
  <si>
    <t>Interceptores de grasas</t>
  </si>
  <si>
    <t>10.2.7</t>
  </si>
  <si>
    <t>Piletas de patio tapadas</t>
  </si>
  <si>
    <t>10.2.8</t>
  </si>
  <si>
    <t>Piletas de patio abiertas</t>
  </si>
  <si>
    <t>10.2.9</t>
  </si>
  <si>
    <t>Cajas sifonadas abiertas</t>
  </si>
  <si>
    <t>Cámaras secas</t>
  </si>
  <si>
    <t>Rejillas de aspiración PVC 110mm</t>
  </si>
  <si>
    <t>RED DE PLUVIALES</t>
  </si>
  <si>
    <t>10.3.2</t>
  </si>
  <si>
    <t>Tuberías PVC 110mm</t>
  </si>
  <si>
    <t>10.3.3</t>
  </si>
  <si>
    <t>Tuberías PVC 200mm</t>
  </si>
  <si>
    <t>10.3.4</t>
  </si>
  <si>
    <t>Bocas de desagüe abiertas 40x40cm</t>
  </si>
  <si>
    <t>Embudo de captación PVC 110mm</t>
  </si>
  <si>
    <t>ARTEFACTOS SANITARIOS</t>
  </si>
  <si>
    <t>10.4.1</t>
  </si>
  <si>
    <t>Inodoros pedestal modelo Bari Ferrum con tapa HDF</t>
  </si>
  <si>
    <t>10.4.2</t>
  </si>
  <si>
    <t>Inodoro Espacio Ferrum con tapa HDF Herradura con depósito</t>
  </si>
  <si>
    <t>10.4.3</t>
  </si>
  <si>
    <t>Pileta AISI Johnson Modelo O 340L o similar</t>
  </si>
  <si>
    <t>10.4.4</t>
  </si>
  <si>
    <t>Lavatorio Espacio Ferrum</t>
  </si>
  <si>
    <t>10.4.5</t>
  </si>
  <si>
    <t>Cisternas 10L tipo Magya</t>
  </si>
  <si>
    <t>10.4.6</t>
  </si>
  <si>
    <t>Montaje artefactos sanitarios, grifería. Puesta en marcha y ajustes</t>
  </si>
  <si>
    <t>GRIFERÍAS / ACCESORIOS</t>
  </si>
  <si>
    <t>10.5.1</t>
  </si>
  <si>
    <t>Grifería cromada con temporizador FV Ecomatic 0372 o similar</t>
  </si>
  <si>
    <t>10.5.2</t>
  </si>
  <si>
    <t>Dispensador de jabón de pared</t>
  </si>
  <si>
    <t>10.5.3</t>
  </si>
  <si>
    <t>Dispensador de jabón de mesada cromado</t>
  </si>
  <si>
    <t>10.5.4</t>
  </si>
  <si>
    <t>Dispensador de papel higiénico Jumbo FD925</t>
  </si>
  <si>
    <t>10.5.5</t>
  </si>
  <si>
    <t>Papelera de acero inoxidable</t>
  </si>
  <si>
    <t>10.5.6</t>
  </si>
  <si>
    <t>Dispensador de toallas de papel con papelera Bobrick Gamco</t>
  </si>
  <si>
    <t>10.5.7</t>
  </si>
  <si>
    <t>Secamanos</t>
  </si>
  <si>
    <t>10.5.8</t>
  </si>
  <si>
    <t>Percheros acero inoxidable</t>
  </si>
  <si>
    <t>10.5.9</t>
  </si>
  <si>
    <t>Barras para baños accesibles (Suministro y colocación)</t>
  </si>
  <si>
    <t xml:space="preserve">  LOCALES GASTRONÓMICOS</t>
  </si>
  <si>
    <t>10.6.1</t>
  </si>
  <si>
    <t>Dispositivo para conexión-desconexión de abastecimiento</t>
  </si>
  <si>
    <t>10.6.2</t>
  </si>
  <si>
    <t>10.6.4</t>
  </si>
  <si>
    <t>Pileta doble tipo Johnson</t>
  </si>
  <si>
    <t>10.6.5</t>
  </si>
  <si>
    <t>Sifón acero inoxidable</t>
  </si>
  <si>
    <t>Grifería monocomando Deca</t>
  </si>
  <si>
    <t>SUB TOTAL  SANITARIA</t>
  </si>
  <si>
    <t>ELÉCTRICA e ILUMINACIÓN</t>
  </si>
  <si>
    <t>GENERAL DEL PARQUE</t>
  </si>
  <si>
    <t xml:space="preserve">11.1    </t>
  </si>
  <si>
    <t xml:space="preserve"> Construcciòn de acometida eléctrica</t>
  </si>
  <si>
    <t>11.1.1</t>
  </si>
  <si>
    <t>Trámites ante UTE (incluye pruebas y ensayos)</t>
  </si>
  <si>
    <t>Suministro y colocación del tendido de líneas desde ICP a tableros generales</t>
  </si>
  <si>
    <t>CONDUCTORES DE POTENCIA</t>
  </si>
  <si>
    <t>11.2.1</t>
  </si>
  <si>
    <t>Suministro y tendido  3x25+N16+16T, Cu, XLPE, 0,6/1 kV</t>
  </si>
  <si>
    <t>11.2.2</t>
  </si>
  <si>
    <t>Suministro y tendido  5x10mm2, Cu, XLPE, 0,6/1 kV</t>
  </si>
  <si>
    <t>11.2.3</t>
  </si>
  <si>
    <t>Suministro y tendido  3x16mm2, Cu, XLPE, 0,6/1 kV</t>
  </si>
  <si>
    <t>11.2.4</t>
  </si>
  <si>
    <t>Suministro y tendido  3x10mm2, Cu, XLPE, 0,6/1 kV</t>
  </si>
  <si>
    <t>11.2.5</t>
  </si>
  <si>
    <t>Suministro y tendido  3x2mm2, Cu, XLPE, 0,6/1 kV gl 1</t>
  </si>
  <si>
    <t>11.2.6</t>
  </si>
  <si>
    <t>Suministro y tendido  4x4mm2, Cu, XLPE, 0,6/1 kV</t>
  </si>
  <si>
    <t>11.2.7</t>
  </si>
  <si>
    <t>Suministro y tendido  3x4mm2, Cu, XLPE, 0,6/1 kV</t>
  </si>
  <si>
    <t>11.2.8</t>
  </si>
  <si>
    <t>Suministro y tendido  3x6mm2, Cu, XLPE, 0,6/1 kV</t>
  </si>
  <si>
    <t>11.2.9</t>
  </si>
  <si>
    <t>Suministro ,tendido y conexionado de conductor forrado 10mm2 para puesta a ti</t>
  </si>
  <si>
    <t>11.2.10</t>
  </si>
  <si>
    <t>Suministro ,tendido y conexionado de conductor forrado 16mm2 para puesta a ti</t>
  </si>
  <si>
    <t>11.2.11</t>
  </si>
  <si>
    <t>Suministro y enhebrado de conductores de descarga a tierra</t>
  </si>
  <si>
    <t>11.2.12</t>
  </si>
  <si>
    <t>Suministro y enhebrado de conductores</t>
  </si>
  <si>
    <t>TABLEROS DE CONTROL</t>
  </si>
  <si>
    <t>11.3.1</t>
  </si>
  <si>
    <t>Suministro y colocación de tableros exteriores elevados (en columnas) IP67  TC1</t>
  </si>
  <si>
    <t>11.3.2</t>
  </si>
  <si>
    <t>Suministro y ejecución de nichos para tableros de Servicios Higiénicos, Locales g</t>
  </si>
  <si>
    <t>11.3.3</t>
  </si>
  <si>
    <t>Suministro y ejecución de columnas de hormigón para tableros elevados</t>
  </si>
  <si>
    <t>11.3.4</t>
  </si>
  <si>
    <t>Suministro, montaje y conexionado de jabalina copperweld, largo 2m, 5/8¨</t>
  </si>
  <si>
    <t>CANALIZACIONES PARA POTENCIA</t>
  </si>
  <si>
    <t>11.4.1</t>
  </si>
  <si>
    <t>Suministro de cañerías enterradas de  PVC</t>
  </si>
  <si>
    <t>11.4.2</t>
  </si>
  <si>
    <t>Suministro de caños de hierro galvanizado</t>
  </si>
  <si>
    <t>REGISTROS</t>
  </si>
  <si>
    <t>Suministro y ejecución de cámaras de registro 40 x 40cm</t>
  </si>
  <si>
    <t>Suministro y ejecución de cámaras de registro 60 x 60cm</t>
  </si>
  <si>
    <t>SUMINISTRO Y COLOCACIÓN DE ILUMINACIÓN</t>
  </si>
  <si>
    <t>11.6.1</t>
  </si>
  <si>
    <t>Columnas de alumbrado vial de hierro galvanizado. Altura 9,00 m</t>
  </si>
  <si>
    <t>11.6.2</t>
  </si>
  <si>
    <t>Columnas de alumbrado peatonal de hierro galvanizado. Altura 4,50 m</t>
  </si>
  <si>
    <t>11.6.3</t>
  </si>
  <si>
    <t>Columnas de alumbrado de hierro galvanizado en Pista. Altura 7m</t>
  </si>
  <si>
    <t>11.6.4</t>
  </si>
  <si>
    <t>Luminaria vial con brazo tipo L1</t>
  </si>
  <si>
    <t>11.6.5</t>
  </si>
  <si>
    <t>Luminaria vial tipo L4 A</t>
  </si>
  <si>
    <t>11.6.6</t>
  </si>
  <si>
    <t>Luminaria vial con brazo tipo L4 B</t>
  </si>
  <si>
    <t>11.6.7</t>
  </si>
  <si>
    <t>Luminaria peatonal tipo L2</t>
  </si>
  <si>
    <t>11.6.9</t>
  </si>
  <si>
    <t xml:space="preserve">Luminaria Pistas tipo L3 </t>
  </si>
  <si>
    <t>11.6.10</t>
  </si>
  <si>
    <t>Luminaria led de aplique en pérgolas L5</t>
  </si>
  <si>
    <t>11.6.11</t>
  </si>
  <si>
    <t>Luminaria proyectores direccionables tipo L6</t>
  </si>
  <si>
    <t>11.6.12</t>
  </si>
  <si>
    <t>Luminaria led de embutir en muro tipo L7</t>
  </si>
  <si>
    <t>11.6.14</t>
  </si>
  <si>
    <t>Luminaria de embutir en piso tipo L9</t>
  </si>
  <si>
    <t>Pruebas y ensayos de buen funcionamiento de la instalación</t>
  </si>
  <si>
    <t>11.7.1</t>
  </si>
  <si>
    <t xml:space="preserve">Suministro e Instalación Interna en Locales Gastronómicos </t>
  </si>
  <si>
    <t>SERVICIOS HIGIÉNICOS</t>
  </si>
  <si>
    <t>11.8.1</t>
  </si>
  <si>
    <t>Suministro e Instalación Instalación Eléctrica Servicios Higienicos</t>
  </si>
  <si>
    <t>SUB TOTAL  ELÉCTRICA e ILUMINACIÓN</t>
  </si>
  <si>
    <t>VEGETACION</t>
  </si>
  <si>
    <t>PROTECCIÓN DE ÁRBOLES A CONSERVAR (41 ÁRBOLES)</t>
  </si>
  <si>
    <t>12.1.1</t>
  </si>
  <si>
    <t>Incluye estacas de madera (4 x árbol) y Cinta PARE (8 m x árbol)</t>
  </si>
  <si>
    <t>12.2    RETIRO DE ÁRBOLES (43 ÁRBOLES)</t>
  </si>
  <si>
    <t>12.2.1</t>
  </si>
  <si>
    <t>Mano de obra de retiro de árboles (DAP hasta 40 cm)</t>
  </si>
  <si>
    <t>PLANTACIÓN DE ÁRBOLES (MACETAS DE 10 LITROS - 5 CM DIÁMETRO Y 1,5 M ALTURA)</t>
  </si>
  <si>
    <t>12.4.1</t>
  </si>
  <si>
    <t>Espinillo - Acacia caven</t>
  </si>
  <si>
    <t>12.4.2</t>
  </si>
  <si>
    <t>Timbó blanco - Albizia inundata</t>
  </si>
  <si>
    <t>12.4.3</t>
  </si>
  <si>
    <t>Pata de vaca - Bauhinia forficata</t>
  </si>
  <si>
    <t>12.4.4</t>
  </si>
  <si>
    <t>Lapacho rosado - Handroanthus heptaphyllus</t>
  </si>
  <si>
    <t>12.4.5</t>
  </si>
  <si>
    <t>Lapachillo - Lonchocarpus nitidus</t>
  </si>
  <si>
    <t>12.4.6</t>
  </si>
  <si>
    <t>Azota caballo - Luehea divaricata</t>
  </si>
  <si>
    <t>12.4.7</t>
  </si>
  <si>
    <t>Laurel - Nectandra angustifolia</t>
  </si>
  <si>
    <t>12.4.8</t>
  </si>
  <si>
    <t>Ibirapitá - Peltophorum dubium</t>
  </si>
  <si>
    <t>12.4.9</t>
  </si>
  <si>
    <t>Cina cina - Parkinsonia aculeata</t>
  </si>
  <si>
    <t>12.4.10</t>
  </si>
  <si>
    <t>Viraró - Ruprechtia salicifolia</t>
  </si>
  <si>
    <t>12.4.11</t>
  </si>
  <si>
    <t>Sauce criollo - Salix humboldtiana</t>
  </si>
  <si>
    <t>12.4.12</t>
  </si>
  <si>
    <t>Tierra negra para árboles (1 m3 por árbol)</t>
  </si>
  <si>
    <t>12.4.13</t>
  </si>
  <si>
    <t>Mano de obra plantación de árboles ($ por árbol-incluye colocación de tutores)</t>
  </si>
  <si>
    <t>12.4.14</t>
  </si>
  <si>
    <t>Tutores (3 por árbol)</t>
  </si>
  <si>
    <t>12.4.15</t>
  </si>
  <si>
    <t>Riego de árboles (50 l por árbol: plantación)</t>
  </si>
  <si>
    <t>12.4.16</t>
  </si>
  <si>
    <t>Mulch (10 l por árbol)</t>
  </si>
  <si>
    <t xml:space="preserve"> PLANTACIÓN DE ARBUSTOS (MACETAS DE 20 CM DIÁMETRO X 20 CM DE ALTURA - 6 LITROS)</t>
  </si>
  <si>
    <t>12.5.1</t>
  </si>
  <si>
    <t>Plumerillo rosado - Calliandra brevipes</t>
  </si>
  <si>
    <t>12.5.2</t>
  </si>
  <si>
    <t>Duranta - Duranta erecta</t>
  </si>
  <si>
    <t>12.5.3</t>
  </si>
  <si>
    <t>Palo cruz - Guettarda uruguensis</t>
  </si>
  <si>
    <t>12.5.5</t>
  </si>
  <si>
    <t>Capinchera - Mimosa pigra</t>
  </si>
  <si>
    <t>12.5.6</t>
  </si>
  <si>
    <t>Mimosa - Mimosa uraguensis</t>
  </si>
  <si>
    <t>12.5.7</t>
  </si>
  <si>
    <t>Tierra negra para arbustos (1/2 m3 por planta)</t>
  </si>
  <si>
    <t>12.5.8</t>
  </si>
  <si>
    <t>Mano de obra plantación de arbustos</t>
  </si>
  <si>
    <t>Riego de arbustos (5 l por arbusto: plantación)</t>
  </si>
  <si>
    <t xml:space="preserve"> PLANTACIÓN DE HERBÁCEAS (MACETAS DE 9 CM Ó 12 CM - 1 LITRO) (15 PLANTAS XM2)</t>
  </si>
  <si>
    <t>12.6.3</t>
  </si>
  <si>
    <t>Espartillo - Elionorus muticans</t>
  </si>
  <si>
    <t>Paspalum - Paspalum quadrifarium</t>
  </si>
  <si>
    <t>Salvia - Salvia guaranítica</t>
  </si>
  <si>
    <t>Tierra negra para herbáceas (1/4 m3 por planta)</t>
  </si>
  <si>
    <t>Mano de obra plantación de herbáceas</t>
  </si>
  <si>
    <t>Riego de herbáceas  (5 l por herbácea: plantación)</t>
  </si>
  <si>
    <t xml:space="preserve"> PLANTACIÓN DE TREPADORAS (MACETAS DE 9 CM Ó 12 CM - 1 LITRO)</t>
  </si>
  <si>
    <t>12.7.2</t>
  </si>
  <si>
    <t>Uña de gato - Macfadyena unguis-cati</t>
  </si>
  <si>
    <t>12.7.3</t>
  </si>
  <si>
    <t>Tierra para trepadoras (1/4 m3 por planta)</t>
  </si>
  <si>
    <t>12.7.4</t>
  </si>
  <si>
    <t>Mano de obra plantación de trepadoras</t>
  </si>
  <si>
    <t>Riego de trepadoras (5 l por trepadoras: plantación)</t>
  </si>
  <si>
    <t>CUBRESUELO (tepes)</t>
  </si>
  <si>
    <t>12.8.1</t>
  </si>
  <si>
    <t>Pasto brasilero sembrado - Axonopus compressus</t>
  </si>
  <si>
    <t>12.8.2</t>
  </si>
  <si>
    <t>Tierra para cubresuelos (10 cm)</t>
  </si>
  <si>
    <t>12.8.3</t>
  </si>
  <si>
    <t>Mano de obra plantación de Cubresuelo</t>
  </si>
  <si>
    <t>12.8.4</t>
  </si>
  <si>
    <t>Riego de cubresuelo (10 l por m2: plantación)</t>
  </si>
  <si>
    <t>SUB TOTAL VEGETACION</t>
  </si>
  <si>
    <t>TOTAL OBRA ETAPA 1 (No incluye IVA)</t>
  </si>
  <si>
    <t>IVA OBRA ETAPA 1</t>
  </si>
  <si>
    <t>TOTAL OBRA ETAPA 1 (IVA incluido)</t>
  </si>
  <si>
    <t>MONTO IMPONIBLE ETAPA 1</t>
  </si>
  <si>
    <t>TOTAL OBRA ETAPA 2</t>
  </si>
  <si>
    <t>IVA OBRA ETAPA 2</t>
  </si>
  <si>
    <t>TOTAL OBRA ETAPA 2 (IVA incluido)</t>
  </si>
  <si>
    <t>MONTO IMPONIBLE ETAPA 2</t>
  </si>
  <si>
    <t>3.2.1</t>
  </si>
  <si>
    <t>3.2.2</t>
  </si>
  <si>
    <t>3.2.4</t>
  </si>
  <si>
    <t>3.2.5</t>
  </si>
  <si>
    <t>3.2.6</t>
  </si>
  <si>
    <t>3.2.3</t>
  </si>
  <si>
    <t>4.1.1</t>
  </si>
  <si>
    <t>4.1.2</t>
  </si>
  <si>
    <t>4.1.3</t>
  </si>
  <si>
    <t>4.1.7</t>
  </si>
  <si>
    <t>4.2.1</t>
  </si>
  <si>
    <t>4.2.2</t>
  </si>
  <si>
    <t>4.2.3</t>
  </si>
  <si>
    <t>5.1.1</t>
  </si>
  <si>
    <t>Pavimento tipo 8 (incluye umbral)</t>
  </si>
  <si>
    <t>6.2.1</t>
  </si>
  <si>
    <t>6.2.2</t>
  </si>
  <si>
    <t>6.2.4</t>
  </si>
  <si>
    <t>6.2.5</t>
  </si>
  <si>
    <t>6.2.6</t>
  </si>
  <si>
    <t>6.2.7</t>
  </si>
  <si>
    <t>6.3.2</t>
  </si>
  <si>
    <t>7.1.2</t>
  </si>
  <si>
    <t>7.1.1</t>
  </si>
  <si>
    <t>7.2.3</t>
  </si>
  <si>
    <t>7.2.4</t>
  </si>
  <si>
    <t>7.2.5</t>
  </si>
  <si>
    <t>7.2.6</t>
  </si>
  <si>
    <t>7.3.1</t>
  </si>
  <si>
    <t>8.1.7</t>
  </si>
  <si>
    <t>8.2.1</t>
  </si>
  <si>
    <t>9.3.1</t>
  </si>
  <si>
    <t>9.4.1</t>
  </si>
  <si>
    <t>9.5</t>
  </si>
  <si>
    <t>9.5.1</t>
  </si>
  <si>
    <t>9.5.2</t>
  </si>
  <si>
    <t>9.5.3</t>
  </si>
  <si>
    <t>9.6</t>
  </si>
  <si>
    <t>9.6.1</t>
  </si>
  <si>
    <t>9.7</t>
  </si>
  <si>
    <t>9.7.1</t>
  </si>
  <si>
    <t>9.7.2</t>
  </si>
  <si>
    <t>9.7.3</t>
  </si>
  <si>
    <t>9.5.4</t>
  </si>
  <si>
    <t>9.5.5</t>
  </si>
  <si>
    <t>Juego  Panel TA-TE-TI – Art 4108</t>
  </si>
  <si>
    <t>Juego  Panel de la Memoria – Art 4108</t>
  </si>
  <si>
    <t>Juego  Panel Musical – Art 4131</t>
  </si>
  <si>
    <t>Juego Kit de espejos deformantes – Art 4132</t>
  </si>
  <si>
    <t>Juego Kit Tuboscomunicadores – Art 4040</t>
  </si>
  <si>
    <t>9.5.6</t>
  </si>
  <si>
    <t>9.5.7</t>
  </si>
  <si>
    <t>9.5.8</t>
  </si>
  <si>
    <t xml:space="preserve">Juego  Puente Curvo Mediano - Art. 4011 </t>
  </si>
  <si>
    <t>Juego Tobogán tubo Chico - Art. 4055</t>
  </si>
  <si>
    <t>Juego Pórtico Triple Integrador - Art. 4102</t>
  </si>
  <si>
    <t>9.5.9</t>
  </si>
  <si>
    <t>Juego Equilibrio con Resortes - Art. 4310</t>
  </si>
  <si>
    <t xml:space="preserve">9.5.10 </t>
  </si>
  <si>
    <t>Juego Sube y Baja Simple - Art 4020</t>
  </si>
  <si>
    <t>9.5.11</t>
  </si>
  <si>
    <t>10.2.3</t>
  </si>
  <si>
    <t>10.3.1</t>
  </si>
  <si>
    <t>10.6.3</t>
  </si>
  <si>
    <t>11.1.2</t>
  </si>
  <si>
    <t>11.5.1</t>
  </si>
  <si>
    <t>11.5.2</t>
  </si>
  <si>
    <t>11.6.8</t>
  </si>
  <si>
    <t>11.6.13</t>
  </si>
  <si>
    <t>12.5.4</t>
  </si>
  <si>
    <t>12.6.1</t>
  </si>
  <si>
    <t>12.6.2</t>
  </si>
  <si>
    <t>12.6.4</t>
  </si>
  <si>
    <t>12.6.5</t>
  </si>
  <si>
    <t>12.6.6</t>
  </si>
  <si>
    <t>12.7.1</t>
  </si>
  <si>
    <t>11.6.15</t>
  </si>
  <si>
    <t>Luminaria de adosar en pared tipo L8</t>
  </si>
  <si>
    <t>Luminaria tipo L10</t>
  </si>
  <si>
    <t>11.6.16</t>
  </si>
  <si>
    <t>Luminaria tipo L11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</si>
</sst>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m\.d\.yy;@"/>
    <numFmt numFmtId="165" formatCode="yy\.m\.d;@"/>
    <numFmt numFmtId="166" formatCode="dd\.m\.yy;@"/>
    <numFmt numFmtId="167" formatCode="0.00;[Red]0.00"/>
    <numFmt numFmtId="168" formatCode="&quot;$&quot;\ #,##0"/>
  </numFmts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name val="Tahoma"/>
      <family val="2"/>
    </font>
    <font>
      <sz val="12"/>
      <name val="Tahoma"/>
      <family val="2"/>
    </font>
    <font>
      <sz val="9"/>
      <name val="Arial"/>
      <family val="2"/>
    </font>
    <font>
      <b/>
      <sz val="14"/>
      <name val="Tahoma"/>
      <family val="2"/>
    </font>
    <font>
      <b/>
      <sz val="16"/>
      <name val="Tahoma"/>
      <family val="2"/>
    </font>
    <font>
      <sz val="12"/>
      <name val="Calibri"/>
      <family val="2"/>
      <scheme val="minor"/>
    </font>
    <font>
      <sz val="12"/>
      <name val="Tahoma"/>
      <family val="2"/>
    </font>
    <font>
      <b/>
      <sz val="12"/>
      <name val="Tahoma"/>
      <family val="2"/>
    </font>
    <font>
      <sz val="12"/>
      <color rgb="FF000000"/>
      <name val="Tahoma"/>
      <family val="2"/>
    </font>
    <font>
      <b/>
      <sz val="14"/>
      <name val="Arial"/>
      <family val="2"/>
    </font>
    <font>
      <b/>
      <sz val="16"/>
      <name val="Arial"/>
      <family val="2"/>
    </font>
    <font>
      <b/>
      <u/>
      <sz val="16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7">
    <xf numFmtId="0" fontId="0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27">
    <xf numFmtId="0" fontId="0" fillId="0" borderId="0" xfId="0"/>
    <xf numFmtId="0" fontId="7" fillId="0" borderId="0" xfId="0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6" borderId="0" xfId="0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6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vertical="center" wrapText="1"/>
    </xf>
    <xf numFmtId="0" fontId="9" fillId="5" borderId="0" xfId="0" applyFont="1" applyFill="1" applyAlignment="1">
      <alignment horizontal="right" vertical="center" wrapText="1"/>
    </xf>
    <xf numFmtId="0" fontId="8" fillId="6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vertical="center" wrapText="1"/>
    </xf>
    <xf numFmtId="0" fontId="9" fillId="7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164" fontId="9" fillId="7" borderId="0" xfId="0" applyNumberFormat="1" applyFont="1" applyFill="1" applyAlignment="1">
      <alignment horizontal="left" vertical="center" shrinkToFit="1"/>
    </xf>
    <xf numFmtId="0" fontId="9" fillId="7" borderId="0" xfId="4" applyFont="1" applyFill="1" applyAlignment="1">
      <alignment horizontal="left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3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165" fontId="9" fillId="6" borderId="0" xfId="0" applyNumberFormat="1" applyFont="1" applyFill="1" applyAlignment="1">
      <alignment horizontal="left" vertical="center" shrinkToFit="1"/>
    </xf>
    <xf numFmtId="166" fontId="9" fillId="6" borderId="0" xfId="0" applyNumberFormat="1" applyFont="1" applyFill="1" applyAlignment="1">
      <alignment horizontal="left" vertical="center" shrinkToFit="1"/>
    </xf>
    <xf numFmtId="165" fontId="9" fillId="7" borderId="0" xfId="0" applyNumberFormat="1" applyFont="1" applyFill="1" applyAlignment="1">
      <alignment horizontal="left" vertical="center" shrinkToFit="1"/>
    </xf>
    <xf numFmtId="0" fontId="9" fillId="6" borderId="0" xfId="0" applyFont="1" applyFill="1" applyAlignment="1">
      <alignment horizontal="left" vertical="center"/>
    </xf>
    <xf numFmtId="0" fontId="8" fillId="3" borderId="0" xfId="0" applyFont="1" applyFill="1" applyAlignment="1">
      <alignment horizontal="right" vertical="center" wrapText="1"/>
    </xf>
    <xf numFmtId="0" fontId="8" fillId="6" borderId="0" xfId="0" applyFont="1" applyFill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10" fillId="5" borderId="0" xfId="0" applyFont="1" applyFill="1" applyAlignment="1">
      <alignment horizontal="left" vertical="center" wrapText="1"/>
    </xf>
    <xf numFmtId="0" fontId="7" fillId="6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3" fontId="8" fillId="0" borderId="0" xfId="0" applyNumberFormat="1" applyFont="1" applyAlignment="1">
      <alignment vertical="center" shrinkToFit="1"/>
    </xf>
    <xf numFmtId="3" fontId="8" fillId="0" borderId="0" xfId="0" applyNumberFormat="1" applyFont="1" applyAlignment="1">
      <alignment horizontal="right" vertical="center" shrinkToFit="1"/>
    </xf>
    <xf numFmtId="3" fontId="11" fillId="0" borderId="0" xfId="0" applyNumberFormat="1" applyFont="1" applyAlignment="1">
      <alignment horizontal="left" vertical="center" shrinkToFit="1"/>
    </xf>
    <xf numFmtId="0" fontId="12" fillId="0" borderId="0" xfId="0" applyFont="1" applyAlignment="1">
      <alignment horizontal="left" vertical="center"/>
    </xf>
    <xf numFmtId="168" fontId="9" fillId="6" borderId="0" xfId="0" applyNumberFormat="1" applyFont="1" applyFill="1" applyAlignment="1">
      <alignment vertical="center" shrinkToFit="1"/>
    </xf>
    <xf numFmtId="168" fontId="9" fillId="6" borderId="0" xfId="0" applyNumberFormat="1" applyFont="1" applyFill="1" applyAlignment="1">
      <alignment horizontal="right" vertical="center" shrinkToFit="1"/>
    </xf>
    <xf numFmtId="168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horizontal="right" vertical="center" shrinkToFit="1"/>
    </xf>
    <xf numFmtId="168" fontId="8" fillId="0" borderId="0" xfId="0" applyNumberFormat="1" applyFont="1" applyAlignment="1">
      <alignment vertical="center" shrinkToFit="1"/>
    </xf>
    <xf numFmtId="168" fontId="9" fillId="6" borderId="0" xfId="0" applyNumberFormat="1" applyFont="1" applyFill="1" applyAlignment="1">
      <alignment vertical="center"/>
    </xf>
    <xf numFmtId="168" fontId="9" fillId="5" borderId="0" xfId="0" applyNumberFormat="1" applyFont="1" applyFill="1" applyAlignment="1">
      <alignment vertical="center" wrapText="1"/>
    </xf>
    <xf numFmtId="168" fontId="9" fillId="5" borderId="0" xfId="0" applyNumberFormat="1" applyFont="1" applyFill="1" applyAlignment="1">
      <alignment horizontal="right" vertical="center" wrapText="1"/>
    </xf>
    <xf numFmtId="168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 wrapText="1"/>
    </xf>
    <xf numFmtId="168" fontId="9" fillId="7" borderId="0" xfId="0" applyNumberFormat="1" applyFont="1" applyFill="1" applyAlignment="1">
      <alignment vertical="center" shrinkToFit="1"/>
    </xf>
    <xf numFmtId="168" fontId="9" fillId="7" borderId="0" xfId="0" applyNumberFormat="1" applyFont="1" applyFill="1" applyAlignment="1">
      <alignment vertical="center" wrapText="1"/>
    </xf>
    <xf numFmtId="168" fontId="9" fillId="6" borderId="0" xfId="0" applyNumberFormat="1" applyFont="1" applyFill="1" applyAlignment="1">
      <alignment vertical="center" wrapText="1"/>
    </xf>
    <xf numFmtId="168" fontId="9" fillId="6" borderId="0" xfId="0" applyNumberFormat="1" applyFont="1" applyFill="1" applyAlignment="1">
      <alignment horizontal="right" vertical="center" wrapText="1"/>
    </xf>
    <xf numFmtId="168" fontId="9" fillId="5" borderId="0" xfId="0" applyNumberFormat="1" applyFont="1" applyFill="1" applyAlignment="1">
      <alignment horizontal="left" vertical="center" wrapText="1"/>
    </xf>
    <xf numFmtId="168" fontId="9" fillId="0" borderId="0" xfId="0" applyNumberFormat="1" applyFont="1" applyAlignment="1">
      <alignment vertical="center" wrapText="1"/>
    </xf>
    <xf numFmtId="168" fontId="12" fillId="0" borderId="0" xfId="0" applyNumberFormat="1" applyFont="1" applyAlignment="1">
      <alignment horizontal="right" vertical="center"/>
    </xf>
    <xf numFmtId="1" fontId="11" fillId="4" borderId="0" xfId="0" applyNumberFormat="1" applyFont="1" applyFill="1" applyAlignment="1">
      <alignment horizontal="left" vertical="center" shrinkToFit="1"/>
    </xf>
    <xf numFmtId="0" fontId="11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168" fontId="8" fillId="4" borderId="0" xfId="0" applyNumberFormat="1" applyFont="1" applyFill="1" applyAlignment="1">
      <alignment vertical="center" shrinkToFit="1"/>
    </xf>
    <xf numFmtId="168" fontId="8" fillId="4" borderId="0" xfId="0" applyNumberFormat="1" applyFont="1" applyFill="1" applyAlignment="1">
      <alignment horizontal="right" vertical="center" shrinkToFit="1"/>
    </xf>
    <xf numFmtId="0" fontId="13" fillId="0" borderId="0" xfId="0" applyFont="1" applyAlignment="1">
      <alignment horizontal="left" vertical="center"/>
    </xf>
    <xf numFmtId="168" fontId="13" fillId="4" borderId="0" xfId="0" applyNumberFormat="1" applyFont="1" applyFill="1" applyAlignment="1">
      <alignment horizontal="right" vertical="center"/>
    </xf>
    <xf numFmtId="168" fontId="9" fillId="5" borderId="0" xfId="0" applyNumberFormat="1" applyFont="1" applyFill="1" applyAlignment="1">
      <alignment horizontal="right" vertical="center" shrinkToFit="1"/>
    </xf>
    <xf numFmtId="167" fontId="9" fillId="5" borderId="0" xfId="0" applyNumberFormat="1" applyFont="1" applyFill="1" applyAlignment="1" applyProtection="1">
      <alignment horizontal="center"/>
      <protection locked="0"/>
    </xf>
    <xf numFmtId="168" fontId="9" fillId="5" borderId="0" xfId="0" applyNumberFormat="1" applyFont="1" applyFill="1" applyAlignment="1">
      <alignment horizontal="right" vertical="center"/>
    </xf>
    <xf numFmtId="168" fontId="9" fillId="5" borderId="0" xfId="0" applyNumberFormat="1" applyFont="1" applyFill="1" applyAlignment="1">
      <alignment vertical="center" shrinkToFit="1"/>
    </xf>
    <xf numFmtId="0" fontId="9" fillId="5" borderId="0" xfId="0" applyFont="1" applyFill="1" applyAlignment="1">
      <alignment horizontal="right" vertical="center"/>
    </xf>
    <xf numFmtId="167" fontId="9" fillId="6" borderId="0" xfId="0" applyNumberFormat="1" applyFont="1" applyFill="1" applyAlignment="1" applyProtection="1">
      <alignment horizontal="center"/>
      <protection locked="0"/>
    </xf>
    <xf numFmtId="167" fontId="9" fillId="7" borderId="0" xfId="0" applyNumberFormat="1" applyFont="1" applyFill="1" applyAlignment="1" applyProtection="1">
      <alignment horizontal="center"/>
      <protection locked="0"/>
    </xf>
    <xf numFmtId="168" fontId="9" fillId="7" borderId="0" xfId="0" applyNumberFormat="1" applyFont="1" applyFill="1" applyAlignment="1">
      <alignment horizontal="right" vertical="center"/>
    </xf>
    <xf numFmtId="168" fontId="9" fillId="7" borderId="0" xfId="0" applyNumberFormat="1" applyFont="1" applyFill="1" applyAlignment="1">
      <alignment horizontal="right" vertical="center" shrinkToFit="1"/>
    </xf>
    <xf numFmtId="3" fontId="9" fillId="7" borderId="0" xfId="0" applyNumberFormat="1" applyFont="1" applyFill="1" applyAlignment="1">
      <alignment horizontal="right" vertical="center" shrinkToFit="1"/>
    </xf>
    <xf numFmtId="3" fontId="9" fillId="0" borderId="0" xfId="0" applyNumberFormat="1" applyFont="1" applyAlignment="1">
      <alignment horizontal="right" vertical="center" shrinkToFit="1"/>
    </xf>
    <xf numFmtId="168" fontId="7" fillId="0" borderId="0" xfId="0" applyNumberFormat="1" applyFont="1" applyAlignment="1">
      <alignment horizontal="left" vertical="center"/>
    </xf>
    <xf numFmtId="168" fontId="13" fillId="0" borderId="0" xfId="0" applyNumberFormat="1" applyFont="1" applyAlignment="1">
      <alignment horizontal="right" vertical="center"/>
    </xf>
    <xf numFmtId="0" fontId="8" fillId="6" borderId="0" xfId="0" applyFont="1" applyFill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68" fontId="12" fillId="0" borderId="2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left" vertical="center"/>
    </xf>
    <xf numFmtId="168" fontId="12" fillId="0" borderId="4" xfId="0" applyNumberFormat="1" applyFont="1" applyBorder="1" applyAlignment="1">
      <alignment horizontal="right" vertical="center"/>
    </xf>
    <xf numFmtId="0" fontId="12" fillId="0" borderId="5" xfId="0" applyFont="1" applyBorder="1" applyAlignment="1">
      <alignment horizontal="left" vertical="center"/>
    </xf>
    <xf numFmtId="168" fontId="12" fillId="0" borderId="6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right" vertical="center" wrapText="1"/>
    </xf>
    <xf numFmtId="168" fontId="9" fillId="0" borderId="0" xfId="0" applyNumberFormat="1" applyFont="1" applyAlignment="1">
      <alignment vertical="center" shrinkToFit="1"/>
    </xf>
    <xf numFmtId="168" fontId="9" fillId="0" borderId="0" xfId="0" applyNumberFormat="1" applyFont="1" applyAlignment="1">
      <alignment horizontal="right" vertical="center" shrinkToFit="1"/>
    </xf>
    <xf numFmtId="168" fontId="15" fillId="0" borderId="0" xfId="0" applyNumberFormat="1" applyFont="1" applyAlignment="1">
      <alignment horizontal="right" vertical="center" wrapText="1"/>
    </xf>
    <xf numFmtId="0" fontId="15" fillId="5" borderId="0" xfId="0" applyFont="1" applyFill="1" applyAlignment="1">
      <alignment horizontal="left" vertical="center" wrapText="1"/>
    </xf>
    <xf numFmtId="167" fontId="14" fillId="5" borderId="0" xfId="0" applyNumberFormat="1" applyFont="1" applyFill="1" applyAlignment="1" applyProtection="1">
      <alignment horizontal="center"/>
      <protection locked="0"/>
    </xf>
    <xf numFmtId="168" fontId="14" fillId="5" borderId="0" xfId="0" applyNumberFormat="1" applyFont="1" applyFill="1" applyAlignment="1">
      <alignment vertical="center" wrapText="1"/>
    </xf>
    <xf numFmtId="168" fontId="14" fillId="5" borderId="0" xfId="0" applyNumberFormat="1" applyFont="1" applyFill="1" applyAlignment="1">
      <alignment horizontal="right" vertical="center" wrapText="1"/>
    </xf>
    <xf numFmtId="0" fontId="16" fillId="7" borderId="0" xfId="0" applyFont="1" applyFill="1" applyAlignment="1">
      <alignment horizontal="left" vertical="center" wrapText="1"/>
    </xf>
    <xf numFmtId="0" fontId="8" fillId="6" borderId="0" xfId="0" applyFont="1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9" fillId="3" borderId="7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vertical="center"/>
    </xf>
    <xf numFmtId="0" fontId="9" fillId="3" borderId="7" xfId="0" applyFont="1" applyFill="1" applyBorder="1" applyAlignment="1">
      <alignment horizontal="right" vertical="center"/>
    </xf>
    <xf numFmtId="0" fontId="7" fillId="3" borderId="7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right" vertical="center"/>
    </xf>
    <xf numFmtId="0" fontId="18" fillId="3" borderId="3" xfId="0" applyFont="1" applyFill="1" applyBorder="1"/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right" vertical="center"/>
    </xf>
    <xf numFmtId="0" fontId="7" fillId="3" borderId="0" xfId="0" applyFont="1" applyFill="1" applyAlignment="1">
      <alignment horizontal="left" vertical="center"/>
    </xf>
    <xf numFmtId="0" fontId="9" fillId="3" borderId="4" xfId="0" applyFont="1" applyFill="1" applyBorder="1" applyAlignment="1">
      <alignment horizontal="right" vertical="center"/>
    </xf>
    <xf numFmtId="0" fontId="17" fillId="3" borderId="3" xfId="0" applyFont="1" applyFill="1" applyBorder="1"/>
    <xf numFmtId="0" fontId="8" fillId="3" borderId="3" xfId="0" applyFont="1" applyFill="1" applyBorder="1" applyAlignment="1">
      <alignment horizontal="left" vertical="center"/>
    </xf>
    <xf numFmtId="0" fontId="17" fillId="3" borderId="5" xfId="0" applyFont="1" applyFill="1" applyBorder="1"/>
    <xf numFmtId="0" fontId="9" fillId="3" borderId="8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vertical="center"/>
    </xf>
    <xf numFmtId="0" fontId="9" fillId="3" borderId="8" xfId="0" applyFont="1" applyFill="1" applyBorder="1" applyAlignment="1">
      <alignment horizontal="right" vertical="center"/>
    </xf>
    <xf numFmtId="0" fontId="7" fillId="3" borderId="8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right" vertical="center"/>
    </xf>
    <xf numFmtId="0" fontId="13" fillId="3" borderId="0" xfId="0" applyFont="1" applyFill="1" applyAlignment="1">
      <alignment horizontal="left" vertical="center"/>
    </xf>
    <xf numFmtId="0" fontId="19" fillId="3" borderId="1" xfId="0" applyFont="1" applyFill="1" applyBorder="1"/>
    <xf numFmtId="0" fontId="11" fillId="2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</cellXfs>
  <cellStyles count="7">
    <cellStyle name="Millares 2" xfId="5" xr:uid="{A906689A-9EE9-462C-B735-2A0C240B2F19}"/>
    <cellStyle name="Millares 3" xfId="2" xr:uid="{F3DD1F6C-39AD-42E7-8D90-10122B1FD96A}"/>
    <cellStyle name="Normal" xfId="0" builtinId="0"/>
    <cellStyle name="Normal 2" xfId="4" xr:uid="{6D4C14B1-2C72-4AA6-9899-0DD4C92A3EC3}"/>
    <cellStyle name="Normal 2 6" xfId="3" xr:uid="{12CFFDF2-746B-4A1B-A3EE-AF829702C6B4}"/>
    <cellStyle name="Normal 3" xfId="1" xr:uid="{4BE37F0F-F187-4B2F-9679-F17BEF374F6E}"/>
    <cellStyle name="Porcentaje 2" xfId="6" xr:uid="{9C7BCAC9-0F80-443D-BDC4-A184F7F845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AD82B-385A-4E39-9169-1972CE180116}">
  <dimension ref="A2:N349"/>
  <sheetViews>
    <sheetView showGridLines="0" tabSelected="1" zoomScale="80" zoomScaleNormal="80" workbookViewId="0">
      <pane ySplit="16" topLeftCell="A161" activePane="bottomLeft" state="frozen"/>
      <selection pane="bottomLeft" activeCell="E176" sqref="E176"/>
    </sheetView>
  </sheetViews>
  <sheetFormatPr baseColWidth="10" defaultColWidth="11.42578125" defaultRowHeight="15" x14ac:dyDescent="0.25"/>
  <cols>
    <col min="1" max="1" width="1.7109375" style="112" customWidth="1"/>
    <col min="2" max="2" width="7.28515625" style="11" customWidth="1"/>
    <col min="3" max="3" width="77.7109375" style="11" customWidth="1"/>
    <col min="4" max="5" width="16.7109375" style="11" customWidth="1"/>
    <col min="6" max="6" width="20.7109375" style="8" customWidth="1"/>
    <col min="7" max="7" width="20.7109375" style="28" customWidth="1"/>
    <col min="8" max="8" width="20.7109375" style="8" customWidth="1"/>
    <col min="9" max="9" width="20.7109375" style="28" customWidth="1"/>
    <col min="10" max="10" width="1.7109375" style="1" customWidth="1"/>
    <col min="11" max="11" width="20.7109375" style="8" customWidth="1"/>
    <col min="12" max="12" width="20.7109375" style="28" customWidth="1"/>
    <col min="13" max="13" width="20.7109375" style="8" customWidth="1"/>
    <col min="14" max="14" width="20.7109375" style="28" customWidth="1"/>
    <col min="15" max="16384" width="11.42578125" style="1"/>
  </cols>
  <sheetData>
    <row r="2" spans="2:14" ht="20.25" x14ac:dyDescent="0.3">
      <c r="B2" s="123" t="s">
        <v>0</v>
      </c>
      <c r="C2" s="103"/>
      <c r="D2" s="103"/>
      <c r="E2" s="103"/>
      <c r="F2" s="104"/>
      <c r="G2" s="105"/>
      <c r="H2" s="104"/>
      <c r="I2" s="105"/>
      <c r="J2" s="106"/>
      <c r="K2" s="104"/>
      <c r="L2" s="105"/>
      <c r="M2" s="104"/>
      <c r="N2" s="107"/>
    </row>
    <row r="3" spans="2:14" ht="20.25" x14ac:dyDescent="0.3">
      <c r="B3" s="108"/>
      <c r="C3" s="109"/>
      <c r="D3" s="109"/>
      <c r="E3" s="109"/>
      <c r="F3" s="110"/>
      <c r="G3" s="111"/>
      <c r="H3" s="110"/>
      <c r="I3" s="111"/>
      <c r="J3" s="112"/>
      <c r="K3" s="110"/>
      <c r="L3" s="111"/>
      <c r="M3" s="110"/>
      <c r="N3" s="113"/>
    </row>
    <row r="4" spans="2:14" ht="18" x14ac:dyDescent="0.25">
      <c r="B4" s="114" t="s">
        <v>1</v>
      </c>
      <c r="C4" s="109"/>
      <c r="D4" s="109"/>
      <c r="E4" s="109"/>
      <c r="F4" s="110"/>
      <c r="G4" s="111"/>
      <c r="H4" s="110"/>
      <c r="I4" s="111"/>
      <c r="J4" s="112"/>
      <c r="K4" s="110"/>
      <c r="L4" s="111"/>
      <c r="M4" s="110"/>
      <c r="N4" s="113"/>
    </row>
    <row r="5" spans="2:14" ht="18" x14ac:dyDescent="0.25">
      <c r="B5" s="114" t="s">
        <v>2</v>
      </c>
      <c r="C5" s="109"/>
      <c r="D5" s="109"/>
      <c r="E5" s="109"/>
      <c r="F5" s="110"/>
      <c r="G5" s="111"/>
      <c r="H5" s="110"/>
      <c r="I5" s="111"/>
      <c r="J5" s="112"/>
      <c r="K5" s="110"/>
      <c r="L5" s="111"/>
      <c r="M5" s="110"/>
      <c r="N5" s="113"/>
    </row>
    <row r="6" spans="2:14" ht="20.25" x14ac:dyDescent="0.3">
      <c r="B6" s="108"/>
      <c r="C6" s="109"/>
      <c r="D6" s="109"/>
      <c r="E6" s="109"/>
      <c r="F6" s="110"/>
      <c r="G6" s="111"/>
      <c r="H6" s="110"/>
      <c r="I6" s="111"/>
      <c r="J6" s="112"/>
      <c r="K6" s="110"/>
      <c r="L6" s="111"/>
      <c r="M6" s="110"/>
      <c r="N6" s="113"/>
    </row>
    <row r="7" spans="2:14" ht="18" x14ac:dyDescent="0.25">
      <c r="B7" s="114" t="s">
        <v>3</v>
      </c>
      <c r="C7" s="109"/>
      <c r="D7" s="109"/>
      <c r="E7" s="109"/>
      <c r="F7" s="110"/>
      <c r="G7" s="111"/>
      <c r="H7" s="110"/>
      <c r="I7" s="111"/>
      <c r="J7" s="112"/>
      <c r="K7" s="110"/>
      <c r="L7" s="111"/>
      <c r="M7" s="110"/>
      <c r="N7" s="113"/>
    </row>
    <row r="8" spans="2:14" x14ac:dyDescent="0.25">
      <c r="B8" s="115" t="s">
        <v>4</v>
      </c>
      <c r="C8" s="18"/>
      <c r="D8" s="109"/>
      <c r="E8" s="109"/>
      <c r="F8" s="110"/>
      <c r="G8" s="111"/>
      <c r="H8" s="110"/>
      <c r="I8" s="111"/>
      <c r="J8" s="112"/>
      <c r="K8" s="110"/>
      <c r="L8" s="111"/>
      <c r="M8" s="110"/>
      <c r="N8" s="113"/>
    </row>
    <row r="9" spans="2:14" x14ac:dyDescent="0.25">
      <c r="B9" s="115"/>
      <c r="C9" s="18"/>
      <c r="D9" s="109"/>
      <c r="E9" s="109"/>
      <c r="F9" s="110"/>
      <c r="G9" s="111"/>
      <c r="H9" s="110"/>
      <c r="I9" s="111"/>
      <c r="J9" s="112"/>
      <c r="K9" s="110"/>
      <c r="L9" s="111"/>
      <c r="M9" s="110"/>
      <c r="N9" s="113"/>
    </row>
    <row r="10" spans="2:14" x14ac:dyDescent="0.25">
      <c r="B10" s="115"/>
      <c r="C10" s="18"/>
      <c r="D10" s="109"/>
      <c r="E10" s="109"/>
      <c r="F10" s="110"/>
      <c r="G10" s="111"/>
      <c r="H10" s="110"/>
      <c r="I10" s="111"/>
      <c r="J10" s="112"/>
      <c r="K10" s="110"/>
      <c r="L10" s="111"/>
      <c r="M10" s="110"/>
      <c r="N10" s="113"/>
    </row>
    <row r="11" spans="2:14" ht="18" x14ac:dyDescent="0.25">
      <c r="B11" s="116" t="s">
        <v>5</v>
      </c>
      <c r="C11" s="117"/>
      <c r="D11" s="117"/>
      <c r="E11" s="117"/>
      <c r="F11" s="118"/>
      <c r="G11" s="119"/>
      <c r="H11" s="118"/>
      <c r="I11" s="119"/>
      <c r="J11" s="120"/>
      <c r="K11" s="118"/>
      <c r="L11" s="119"/>
      <c r="M11" s="118"/>
      <c r="N11" s="121"/>
    </row>
    <row r="14" spans="2:14" x14ac:dyDescent="0.25">
      <c r="B14" s="10"/>
      <c r="C14" s="35"/>
      <c r="D14" s="3"/>
      <c r="E14" s="2"/>
      <c r="F14" s="4"/>
      <c r="G14" s="5"/>
      <c r="H14" s="4"/>
      <c r="I14" s="5"/>
      <c r="K14" s="4"/>
      <c r="L14" s="5"/>
      <c r="M14" s="4"/>
      <c r="N14" s="5"/>
    </row>
    <row r="15" spans="2:14" ht="32.25" customHeight="1" x14ac:dyDescent="0.25">
      <c r="B15" s="10"/>
      <c r="C15" s="35"/>
      <c r="D15" s="6" t="s">
        <v>6</v>
      </c>
      <c r="E15" s="7" t="s">
        <v>7</v>
      </c>
      <c r="G15" s="25"/>
      <c r="I15" s="25"/>
      <c r="L15" s="25"/>
      <c r="N15" s="25"/>
    </row>
    <row r="16" spans="2:14" ht="56.1" customHeight="1" x14ac:dyDescent="0.2">
      <c r="B16" s="124" t="s">
        <v>8</v>
      </c>
      <c r="C16" s="124"/>
      <c r="D16" s="99" t="s">
        <v>9</v>
      </c>
      <c r="E16" s="99" t="s">
        <v>10</v>
      </c>
      <c r="F16" s="99" t="s">
        <v>11</v>
      </c>
      <c r="G16" s="99" t="s">
        <v>12</v>
      </c>
      <c r="H16" s="99" t="s">
        <v>13</v>
      </c>
      <c r="I16" s="34" t="s">
        <v>14</v>
      </c>
      <c r="K16" s="100" t="s">
        <v>11</v>
      </c>
      <c r="L16" s="100" t="s">
        <v>12</v>
      </c>
      <c r="M16" s="100" t="s">
        <v>13</v>
      </c>
      <c r="N16" s="100" t="s">
        <v>14</v>
      </c>
    </row>
    <row r="17" spans="1:14" ht="20.25" customHeight="1" x14ac:dyDescent="0.2">
      <c r="B17" s="35" t="s">
        <v>15</v>
      </c>
      <c r="C17" s="35" t="s">
        <v>16</v>
      </c>
      <c r="D17" s="101"/>
      <c r="E17" s="101"/>
      <c r="F17" s="101"/>
      <c r="G17" s="101"/>
      <c r="H17" s="101"/>
      <c r="I17" s="102"/>
      <c r="K17" s="101"/>
      <c r="L17" s="101"/>
      <c r="M17" s="101"/>
      <c r="N17" s="101"/>
    </row>
    <row r="19" spans="1:14" ht="20.100000000000001" customHeight="1" x14ac:dyDescent="0.25">
      <c r="B19" s="63">
        <v>1</v>
      </c>
      <c r="C19" s="126" t="s">
        <v>17</v>
      </c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</row>
    <row r="20" spans="1:14" ht="20.100000000000001" customHeight="1" x14ac:dyDescent="0.2">
      <c r="B20" s="9" t="s">
        <v>18</v>
      </c>
      <c r="C20" s="9" t="s">
        <v>19</v>
      </c>
      <c r="D20" s="9"/>
      <c r="E20" s="75" t="s">
        <v>20</v>
      </c>
      <c r="F20" s="45"/>
      <c r="G20" s="46">
        <f>+D20*F20</f>
        <v>0</v>
      </c>
      <c r="H20" s="45"/>
      <c r="I20" s="46">
        <f t="shared" ref="I20:I29" si="0">+D20*H20</f>
        <v>0</v>
      </c>
      <c r="J20" s="81"/>
      <c r="K20" s="91"/>
      <c r="L20" s="92"/>
      <c r="M20" s="91"/>
      <c r="N20" s="92"/>
    </row>
    <row r="21" spans="1:14" ht="20.100000000000001" customHeight="1" x14ac:dyDescent="0.2">
      <c r="B21" s="9" t="s">
        <v>21</v>
      </c>
      <c r="C21" s="9" t="s">
        <v>22</v>
      </c>
      <c r="D21" s="9"/>
      <c r="E21" s="75" t="s">
        <v>20</v>
      </c>
      <c r="F21" s="45"/>
      <c r="G21" s="46">
        <f t="shared" ref="G21:G29" si="1">+D21*F21</f>
        <v>0</v>
      </c>
      <c r="H21" s="45"/>
      <c r="I21" s="46">
        <f t="shared" si="0"/>
        <v>0</v>
      </c>
      <c r="J21" s="81"/>
      <c r="K21" s="91"/>
      <c r="L21" s="92"/>
      <c r="M21" s="91"/>
      <c r="N21" s="92"/>
    </row>
    <row r="22" spans="1:14" ht="20.100000000000001" customHeight="1" x14ac:dyDescent="0.2">
      <c r="B22" s="9" t="s">
        <v>23</v>
      </c>
      <c r="C22" s="9" t="s">
        <v>24</v>
      </c>
      <c r="D22" s="9"/>
      <c r="E22" s="75" t="s">
        <v>20</v>
      </c>
      <c r="F22" s="50"/>
      <c r="G22" s="46">
        <f t="shared" si="1"/>
        <v>0</v>
      </c>
      <c r="H22" s="50"/>
      <c r="I22" s="46">
        <f t="shared" si="0"/>
        <v>0</v>
      </c>
      <c r="J22" s="81"/>
      <c r="K22" s="54"/>
      <c r="L22" s="92"/>
      <c r="M22" s="54"/>
      <c r="N22" s="92"/>
    </row>
    <row r="23" spans="1:14" ht="20.100000000000001" customHeight="1" x14ac:dyDescent="0.2">
      <c r="B23" s="9" t="s">
        <v>25</v>
      </c>
      <c r="C23" s="9" t="s">
        <v>26</v>
      </c>
      <c r="D23" s="9"/>
      <c r="E23" s="75" t="s">
        <v>20</v>
      </c>
      <c r="F23" s="45"/>
      <c r="G23" s="46">
        <f t="shared" si="1"/>
        <v>0</v>
      </c>
      <c r="H23" s="45"/>
      <c r="I23" s="46">
        <f t="shared" si="0"/>
        <v>0</v>
      </c>
      <c r="J23" s="81"/>
      <c r="K23" s="91"/>
      <c r="L23" s="92"/>
      <c r="M23" s="91"/>
      <c r="N23" s="92"/>
    </row>
    <row r="24" spans="1:14" ht="20.100000000000001" customHeight="1" x14ac:dyDescent="0.2">
      <c r="B24" s="9" t="s">
        <v>27</v>
      </c>
      <c r="C24" s="9" t="s">
        <v>28</v>
      </c>
      <c r="D24" s="9"/>
      <c r="E24" s="75" t="s">
        <v>20</v>
      </c>
      <c r="F24" s="50"/>
      <c r="G24" s="46">
        <f t="shared" si="1"/>
        <v>0</v>
      </c>
      <c r="H24" s="50"/>
      <c r="I24" s="46">
        <f t="shared" si="0"/>
        <v>0</v>
      </c>
      <c r="J24" s="81"/>
      <c r="K24" s="54"/>
      <c r="L24" s="92"/>
      <c r="M24" s="54"/>
      <c r="N24" s="92"/>
    </row>
    <row r="25" spans="1:14" ht="20.100000000000001" customHeight="1" x14ac:dyDescent="0.2">
      <c r="B25" s="9" t="s">
        <v>29</v>
      </c>
      <c r="C25" s="9" t="s">
        <v>30</v>
      </c>
      <c r="D25" s="9"/>
      <c r="E25" s="75" t="s">
        <v>20</v>
      </c>
      <c r="F25" s="45"/>
      <c r="G25" s="46">
        <f t="shared" si="1"/>
        <v>0</v>
      </c>
      <c r="H25" s="45"/>
      <c r="I25" s="46">
        <f t="shared" si="0"/>
        <v>0</v>
      </c>
      <c r="J25" s="81"/>
      <c r="K25" s="91"/>
      <c r="L25" s="92"/>
      <c r="M25" s="91"/>
      <c r="N25" s="92"/>
    </row>
    <row r="26" spans="1:14" ht="20.100000000000001" customHeight="1" x14ac:dyDescent="0.2">
      <c r="B26" s="9" t="s">
        <v>31</v>
      </c>
      <c r="C26" s="9" t="s">
        <v>32</v>
      </c>
      <c r="D26" s="9"/>
      <c r="E26" s="75" t="s">
        <v>20</v>
      </c>
      <c r="F26" s="50"/>
      <c r="G26" s="46">
        <f t="shared" si="1"/>
        <v>0</v>
      </c>
      <c r="H26" s="50"/>
      <c r="I26" s="46">
        <f t="shared" si="0"/>
        <v>0</v>
      </c>
      <c r="J26" s="81"/>
      <c r="K26" s="54"/>
      <c r="L26" s="92"/>
      <c r="M26" s="54"/>
      <c r="N26" s="92"/>
    </row>
    <row r="27" spans="1:14" ht="20.100000000000001" customHeight="1" x14ac:dyDescent="0.2">
      <c r="B27" s="9" t="s">
        <v>33</v>
      </c>
      <c r="C27" s="9" t="s">
        <v>34</v>
      </c>
      <c r="D27" s="9"/>
      <c r="E27" s="75" t="s">
        <v>20</v>
      </c>
      <c r="F27" s="45"/>
      <c r="G27" s="46">
        <f t="shared" si="1"/>
        <v>0</v>
      </c>
      <c r="H27" s="45"/>
      <c r="I27" s="46">
        <f t="shared" si="0"/>
        <v>0</v>
      </c>
      <c r="J27" s="81"/>
      <c r="K27" s="91"/>
      <c r="L27" s="92"/>
      <c r="M27" s="91"/>
      <c r="N27" s="92"/>
    </row>
    <row r="28" spans="1:14" ht="20.100000000000001" customHeight="1" x14ac:dyDescent="0.2">
      <c r="B28" s="9" t="s">
        <v>35</v>
      </c>
      <c r="C28" s="9" t="s">
        <v>36</v>
      </c>
      <c r="D28" s="9"/>
      <c r="E28" s="75" t="s">
        <v>20</v>
      </c>
      <c r="F28" s="45"/>
      <c r="G28" s="46">
        <f t="shared" si="1"/>
        <v>0</v>
      </c>
      <c r="H28" s="45"/>
      <c r="I28" s="46">
        <f t="shared" si="0"/>
        <v>0</v>
      </c>
      <c r="J28" s="81"/>
      <c r="K28" s="91"/>
      <c r="L28" s="92"/>
      <c r="M28" s="91"/>
      <c r="N28" s="92"/>
    </row>
    <row r="29" spans="1:14" ht="20.100000000000001" customHeight="1" x14ac:dyDescent="0.2">
      <c r="B29" s="9" t="s">
        <v>37</v>
      </c>
      <c r="C29" s="9" t="s">
        <v>38</v>
      </c>
      <c r="D29" s="9"/>
      <c r="E29" s="75" t="s">
        <v>20</v>
      </c>
      <c r="F29" s="50"/>
      <c r="G29" s="46">
        <f t="shared" si="1"/>
        <v>0</v>
      </c>
      <c r="H29" s="50"/>
      <c r="I29" s="46">
        <f t="shared" si="0"/>
        <v>0</v>
      </c>
      <c r="J29" s="81"/>
      <c r="K29" s="54"/>
      <c r="L29" s="92"/>
      <c r="M29" s="54"/>
      <c r="N29" s="92"/>
    </row>
    <row r="30" spans="1:14" ht="20.100000000000001" customHeight="1" x14ac:dyDescent="0.25">
      <c r="B30" s="10"/>
      <c r="C30" s="35"/>
      <c r="D30" s="35"/>
      <c r="E30" s="35"/>
      <c r="F30" s="49"/>
      <c r="G30" s="48"/>
      <c r="H30" s="49"/>
      <c r="I30" s="48"/>
      <c r="J30" s="81"/>
      <c r="K30" s="49"/>
      <c r="L30" s="48"/>
      <c r="M30" s="49"/>
      <c r="N30" s="48"/>
    </row>
    <row r="31" spans="1:14" s="68" customFormat="1" ht="20.100000000000001" customHeight="1" x14ac:dyDescent="0.25">
      <c r="A31" s="122"/>
      <c r="B31" s="27"/>
      <c r="C31" s="65" t="s">
        <v>39</v>
      </c>
      <c r="D31" s="65"/>
      <c r="E31" s="65"/>
      <c r="F31" s="66"/>
      <c r="G31" s="67">
        <f>SUM(G20:G30)</f>
        <v>0</v>
      </c>
      <c r="H31" s="67"/>
      <c r="I31" s="67">
        <f>SUM(I20:I30)</f>
        <v>0</v>
      </c>
      <c r="J31" s="82"/>
      <c r="K31" s="67"/>
      <c r="L31" s="67">
        <f>SUM(L20:L30)</f>
        <v>0</v>
      </c>
      <c r="M31" s="67"/>
      <c r="N31" s="67">
        <f>SUM(N20:N30)</f>
        <v>0</v>
      </c>
    </row>
    <row r="32" spans="1:14" ht="20.100000000000001" customHeight="1" x14ac:dyDescent="0.25">
      <c r="B32" s="10"/>
      <c r="C32" s="40"/>
      <c r="D32" s="35"/>
      <c r="E32" s="35"/>
      <c r="F32" s="41"/>
      <c r="G32" s="42"/>
      <c r="H32" s="41"/>
      <c r="I32" s="42"/>
      <c r="K32" s="41"/>
      <c r="L32" s="42"/>
      <c r="M32" s="41"/>
      <c r="N32" s="42"/>
    </row>
    <row r="33" spans="1:14" ht="20.100000000000001" customHeight="1" x14ac:dyDescent="0.25">
      <c r="B33" s="63">
        <v>2</v>
      </c>
      <c r="C33" s="125" t="s">
        <v>40</v>
      </c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</row>
    <row r="34" spans="1:14" ht="20.100000000000001" customHeight="1" x14ac:dyDescent="0.2">
      <c r="B34" s="9" t="s">
        <v>41</v>
      </c>
      <c r="C34" s="9" t="s">
        <v>42</v>
      </c>
      <c r="D34" s="9"/>
      <c r="E34" s="75" t="s">
        <v>20</v>
      </c>
      <c r="F34" s="45"/>
      <c r="G34" s="46">
        <f>+D34*F34</f>
        <v>0</v>
      </c>
      <c r="H34" s="45"/>
      <c r="I34" s="46">
        <f>+D34*H34</f>
        <v>0</v>
      </c>
      <c r="J34" s="81"/>
      <c r="K34" s="91"/>
      <c r="L34" s="92"/>
      <c r="M34" s="91"/>
      <c r="N34" s="92"/>
    </row>
    <row r="35" spans="1:14" ht="20.100000000000001" customHeight="1" x14ac:dyDescent="0.25">
      <c r="C35" s="35"/>
      <c r="D35" s="35"/>
      <c r="E35" s="35"/>
      <c r="F35" s="47"/>
      <c r="G35" s="48"/>
      <c r="H35" s="47"/>
      <c r="I35" s="48"/>
      <c r="J35" s="81"/>
      <c r="K35" s="47"/>
      <c r="L35" s="48"/>
      <c r="M35" s="47"/>
      <c r="N35" s="48"/>
    </row>
    <row r="36" spans="1:14" s="68" customFormat="1" ht="20.100000000000001" customHeight="1" x14ac:dyDescent="0.25">
      <c r="A36" s="122"/>
      <c r="B36" s="27"/>
      <c r="C36" s="65" t="s">
        <v>43</v>
      </c>
      <c r="D36" s="65"/>
      <c r="E36" s="65"/>
      <c r="F36" s="66"/>
      <c r="G36" s="67">
        <f>SUM(G34:G35)</f>
        <v>0</v>
      </c>
      <c r="H36" s="67"/>
      <c r="I36" s="67">
        <f>SUM(I34:I35)</f>
        <v>0</v>
      </c>
      <c r="J36" s="82"/>
      <c r="K36" s="67"/>
      <c r="L36" s="67">
        <f>SUM(L34:L35)</f>
        <v>0</v>
      </c>
      <c r="M36" s="67"/>
      <c r="N36" s="67">
        <f>SUM(N34:N35)</f>
        <v>0</v>
      </c>
    </row>
    <row r="37" spans="1:14" ht="20.100000000000001" customHeight="1" x14ac:dyDescent="0.25"/>
    <row r="38" spans="1:14" ht="20.100000000000001" customHeight="1" x14ac:dyDescent="0.25">
      <c r="B38" s="63">
        <v>3</v>
      </c>
      <c r="C38" s="125" t="s">
        <v>44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</row>
    <row r="39" spans="1:14" ht="20.100000000000001" customHeight="1" x14ac:dyDescent="0.25">
      <c r="B39" s="12" t="s">
        <v>45</v>
      </c>
      <c r="C39" s="13" t="s">
        <v>46</v>
      </c>
      <c r="D39" s="13"/>
      <c r="E39" s="14"/>
      <c r="F39" s="15"/>
      <c r="G39" s="16"/>
      <c r="H39" s="15"/>
      <c r="I39" s="16"/>
      <c r="K39" s="15"/>
      <c r="L39" s="16"/>
      <c r="M39" s="15"/>
      <c r="N39" s="16"/>
    </row>
    <row r="40" spans="1:14" ht="20.100000000000001" customHeight="1" x14ac:dyDescent="0.2">
      <c r="B40" s="9" t="s">
        <v>47</v>
      </c>
      <c r="C40" s="9" t="s">
        <v>48</v>
      </c>
      <c r="D40" s="9"/>
      <c r="E40" s="75" t="s">
        <v>49</v>
      </c>
      <c r="F40" s="45"/>
      <c r="G40" s="46">
        <f>+D40*F40</f>
        <v>0</v>
      </c>
      <c r="H40" s="45"/>
      <c r="I40" s="46">
        <f>+D40*H40</f>
        <v>0</v>
      </c>
      <c r="J40" s="81"/>
      <c r="K40" s="91"/>
      <c r="L40" s="92"/>
      <c r="M40" s="91"/>
      <c r="N40" s="92"/>
    </row>
    <row r="41" spans="1:14" ht="20.100000000000001" customHeight="1" x14ac:dyDescent="0.2">
      <c r="B41" s="9" t="s">
        <v>50</v>
      </c>
      <c r="C41" s="9" t="s">
        <v>51</v>
      </c>
      <c r="D41" s="9"/>
      <c r="E41" s="75" t="s">
        <v>20</v>
      </c>
      <c r="F41" s="45"/>
      <c r="G41" s="46">
        <f t="shared" ref="G41:G51" si="2">+D41*F41</f>
        <v>0</v>
      </c>
      <c r="H41" s="45"/>
      <c r="I41" s="46">
        <f>+D41*H41</f>
        <v>0</v>
      </c>
      <c r="J41" s="81"/>
      <c r="K41" s="91"/>
      <c r="L41" s="92"/>
      <c r="M41" s="91"/>
      <c r="N41" s="92"/>
    </row>
    <row r="42" spans="1:14" x14ac:dyDescent="0.2">
      <c r="B42" s="9" t="s">
        <v>52</v>
      </c>
      <c r="C42" s="9" t="s">
        <v>53</v>
      </c>
      <c r="D42" s="17"/>
      <c r="E42" s="75" t="s">
        <v>54</v>
      </c>
      <c r="F42" s="45"/>
      <c r="G42" s="46">
        <f t="shared" si="2"/>
        <v>0</v>
      </c>
      <c r="H42" s="45"/>
      <c r="I42" s="46">
        <f>+D42*H42</f>
        <v>0</v>
      </c>
      <c r="J42" s="81"/>
      <c r="K42" s="91"/>
      <c r="L42" s="92"/>
      <c r="M42" s="91"/>
      <c r="N42" s="92"/>
    </row>
    <row r="43" spans="1:14" ht="20.100000000000001" customHeight="1" x14ac:dyDescent="0.25">
      <c r="B43" s="12" t="s">
        <v>55</v>
      </c>
      <c r="C43" s="13" t="s">
        <v>56</v>
      </c>
      <c r="D43" s="13"/>
      <c r="E43" s="38"/>
      <c r="F43" s="51"/>
      <c r="G43" s="52"/>
      <c r="H43" s="51"/>
      <c r="I43" s="70"/>
      <c r="J43" s="81"/>
      <c r="K43" s="51"/>
      <c r="L43" s="52"/>
      <c r="M43" s="51"/>
      <c r="N43" s="52"/>
    </row>
    <row r="44" spans="1:14" ht="30" x14ac:dyDescent="0.2">
      <c r="B44" s="9" t="s">
        <v>473</v>
      </c>
      <c r="C44" s="9" t="s">
        <v>57</v>
      </c>
      <c r="D44" s="17"/>
      <c r="E44" s="75" t="s">
        <v>54</v>
      </c>
      <c r="F44" s="45"/>
      <c r="G44" s="46">
        <f t="shared" si="2"/>
        <v>0</v>
      </c>
      <c r="H44" s="45"/>
      <c r="I44" s="46">
        <f t="shared" ref="I44:I49" si="3">+D44*H44</f>
        <v>0</v>
      </c>
      <c r="J44" s="81"/>
      <c r="K44" s="91"/>
      <c r="L44" s="92"/>
      <c r="M44" s="91"/>
      <c r="N44" s="92"/>
    </row>
    <row r="45" spans="1:14" x14ac:dyDescent="0.2">
      <c r="B45" s="9" t="s">
        <v>474</v>
      </c>
      <c r="C45" s="9" t="s">
        <v>53</v>
      </c>
      <c r="D45" s="17"/>
      <c r="E45" s="75" t="s">
        <v>54</v>
      </c>
      <c r="F45" s="45"/>
      <c r="G45" s="46">
        <f t="shared" si="2"/>
        <v>0</v>
      </c>
      <c r="H45" s="45"/>
      <c r="I45" s="46">
        <f t="shared" si="3"/>
        <v>0</v>
      </c>
      <c r="J45" s="81"/>
      <c r="K45" s="91"/>
      <c r="L45" s="92"/>
      <c r="M45" s="91"/>
      <c r="N45" s="92"/>
    </row>
    <row r="46" spans="1:14" ht="20.100000000000001" customHeight="1" x14ac:dyDescent="0.2">
      <c r="B46" s="9" t="s">
        <v>478</v>
      </c>
      <c r="C46" s="9" t="s">
        <v>58</v>
      </c>
      <c r="D46" s="17"/>
      <c r="E46" s="75" t="s">
        <v>54</v>
      </c>
      <c r="F46" s="45"/>
      <c r="G46" s="46">
        <f t="shared" si="2"/>
        <v>0</v>
      </c>
      <c r="H46" s="45"/>
      <c r="I46" s="46">
        <f t="shared" si="3"/>
        <v>0</v>
      </c>
      <c r="J46" s="81"/>
      <c r="K46" s="91"/>
      <c r="L46" s="92"/>
      <c r="M46" s="91"/>
      <c r="N46" s="92"/>
    </row>
    <row r="47" spans="1:14" ht="20.100000000000001" customHeight="1" x14ac:dyDescent="0.2">
      <c r="B47" s="9" t="s">
        <v>475</v>
      </c>
      <c r="C47" s="9" t="s">
        <v>59</v>
      </c>
      <c r="D47" s="17"/>
      <c r="E47" s="75" t="s">
        <v>54</v>
      </c>
      <c r="F47" s="45"/>
      <c r="G47" s="46">
        <f t="shared" si="2"/>
        <v>0</v>
      </c>
      <c r="H47" s="45"/>
      <c r="I47" s="46">
        <f t="shared" si="3"/>
        <v>0</v>
      </c>
      <c r="J47" s="81"/>
      <c r="K47" s="91"/>
      <c r="L47" s="92"/>
      <c r="M47" s="91"/>
      <c r="N47" s="92"/>
    </row>
    <row r="48" spans="1:14" ht="20.100000000000001" customHeight="1" x14ac:dyDescent="0.2">
      <c r="B48" s="9" t="s">
        <v>476</v>
      </c>
      <c r="C48" s="9" t="s">
        <v>60</v>
      </c>
      <c r="D48" s="17"/>
      <c r="E48" s="75" t="s">
        <v>54</v>
      </c>
      <c r="F48" s="45"/>
      <c r="G48" s="46">
        <f t="shared" si="2"/>
        <v>0</v>
      </c>
      <c r="H48" s="45"/>
      <c r="I48" s="46">
        <f t="shared" si="3"/>
        <v>0</v>
      </c>
      <c r="J48" s="81"/>
      <c r="K48" s="91"/>
      <c r="L48" s="92"/>
      <c r="M48" s="91"/>
      <c r="N48" s="92"/>
    </row>
    <row r="49" spans="2:14" ht="20.100000000000001" customHeight="1" x14ac:dyDescent="0.2">
      <c r="B49" s="9" t="s">
        <v>477</v>
      </c>
      <c r="C49" s="9" t="s">
        <v>61</v>
      </c>
      <c r="D49" s="17"/>
      <c r="E49" s="75" t="s">
        <v>54</v>
      </c>
      <c r="F49" s="45"/>
      <c r="G49" s="46">
        <f t="shared" si="2"/>
        <v>0</v>
      </c>
      <c r="H49" s="45"/>
      <c r="I49" s="46">
        <f t="shared" si="3"/>
        <v>0</v>
      </c>
      <c r="J49" s="81"/>
      <c r="K49" s="91"/>
      <c r="L49" s="92"/>
      <c r="M49" s="91"/>
      <c r="N49" s="92"/>
    </row>
    <row r="50" spans="2:14" ht="20.100000000000001" customHeight="1" x14ac:dyDescent="0.25">
      <c r="B50" s="12" t="s">
        <v>62</v>
      </c>
      <c r="C50" s="13" t="s">
        <v>63</v>
      </c>
      <c r="D50" s="13"/>
      <c r="E50" s="38"/>
      <c r="F50" s="51"/>
      <c r="G50" s="52"/>
      <c r="H50" s="51"/>
      <c r="I50" s="70"/>
      <c r="J50" s="81"/>
      <c r="K50" s="51"/>
      <c r="L50" s="52"/>
      <c r="M50" s="51"/>
      <c r="N50" s="52"/>
    </row>
    <row r="51" spans="2:14" ht="20.100000000000001" customHeight="1" x14ac:dyDescent="0.2">
      <c r="B51" s="9" t="s">
        <v>47</v>
      </c>
      <c r="C51" s="9" t="s">
        <v>48</v>
      </c>
      <c r="D51" s="9"/>
      <c r="E51" s="75" t="s">
        <v>49</v>
      </c>
      <c r="F51" s="45"/>
      <c r="G51" s="46">
        <f t="shared" si="2"/>
        <v>0</v>
      </c>
      <c r="H51" s="45"/>
      <c r="I51" s="46">
        <f>+D51*H51</f>
        <v>0</v>
      </c>
      <c r="J51" s="81"/>
      <c r="K51" s="45"/>
      <c r="L51" s="46"/>
      <c r="M51" s="45"/>
      <c r="N51" s="46"/>
    </row>
    <row r="52" spans="2:14" ht="20.100000000000001" customHeight="1" x14ac:dyDescent="0.25">
      <c r="B52" s="10"/>
      <c r="C52" s="35"/>
      <c r="D52" s="35"/>
      <c r="F52" s="47"/>
      <c r="G52" s="53"/>
      <c r="H52" s="54"/>
      <c r="I52" s="53"/>
      <c r="J52" s="81"/>
      <c r="K52" s="47"/>
      <c r="L52" s="55"/>
      <c r="M52" s="47"/>
      <c r="N52" s="55"/>
    </row>
    <row r="53" spans="2:14" ht="20.100000000000001" customHeight="1" x14ac:dyDescent="0.25">
      <c r="B53" s="27"/>
      <c r="C53" s="65" t="s">
        <v>43</v>
      </c>
      <c r="D53" s="65"/>
      <c r="E53" s="65"/>
      <c r="F53" s="66"/>
      <c r="G53" s="67">
        <f>SUM(G41:G52)</f>
        <v>0</v>
      </c>
      <c r="H53" s="67"/>
      <c r="I53" s="67">
        <f>SUM(I41:I52)</f>
        <v>0</v>
      </c>
      <c r="J53" s="82"/>
      <c r="K53" s="67"/>
      <c r="L53" s="67">
        <f>SUM(L41:L52)</f>
        <v>0</v>
      </c>
      <c r="M53" s="67"/>
      <c r="N53" s="67">
        <f>SUM(N41:N52)</f>
        <v>0</v>
      </c>
    </row>
    <row r="54" spans="2:14" ht="20.100000000000001" customHeight="1" x14ac:dyDescent="0.25">
      <c r="B54" s="10"/>
      <c r="C54" s="40"/>
      <c r="D54" s="35"/>
      <c r="E54" s="35"/>
      <c r="F54" s="41"/>
      <c r="G54" s="42"/>
      <c r="H54" s="41"/>
      <c r="I54" s="42"/>
      <c r="K54" s="41"/>
      <c r="L54" s="42"/>
      <c r="M54" s="41"/>
      <c r="N54" s="42"/>
    </row>
    <row r="55" spans="2:14" ht="20.100000000000001" customHeight="1" x14ac:dyDescent="0.25">
      <c r="B55" s="63">
        <v>4</v>
      </c>
      <c r="C55" s="125" t="s">
        <v>64</v>
      </c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</row>
    <row r="56" spans="2:14" ht="20.100000000000001" customHeight="1" x14ac:dyDescent="0.25">
      <c r="B56" s="12" t="s">
        <v>65</v>
      </c>
      <c r="C56" s="13" t="s">
        <v>66</v>
      </c>
      <c r="D56" s="13"/>
      <c r="E56" s="14"/>
      <c r="F56" s="15"/>
      <c r="G56" s="16"/>
      <c r="H56" s="15"/>
      <c r="I56" s="16"/>
      <c r="K56" s="15"/>
      <c r="L56" s="74"/>
      <c r="M56" s="15"/>
      <c r="N56" s="16"/>
    </row>
    <row r="57" spans="2:14" ht="20.100000000000001" customHeight="1" x14ac:dyDescent="0.2">
      <c r="B57" s="20" t="s">
        <v>479</v>
      </c>
      <c r="C57" s="20" t="s">
        <v>68</v>
      </c>
      <c r="D57" s="20"/>
      <c r="E57" s="76" t="s">
        <v>69</v>
      </c>
      <c r="F57" s="91"/>
      <c r="G57" s="90"/>
      <c r="H57" s="91"/>
      <c r="I57" s="90"/>
      <c r="J57" s="81"/>
      <c r="K57" s="56"/>
      <c r="L57" s="77">
        <f t="shared" ref="L57:L63" si="4">+D57*K57</f>
        <v>0</v>
      </c>
      <c r="M57" s="56"/>
      <c r="N57" s="78">
        <f t="shared" ref="N57:N63" si="5">+D57*M57</f>
        <v>0</v>
      </c>
    </row>
    <row r="58" spans="2:14" ht="20.100000000000001" customHeight="1" x14ac:dyDescent="0.2">
      <c r="B58" s="20" t="s">
        <v>480</v>
      </c>
      <c r="C58" s="20" t="s">
        <v>71</v>
      </c>
      <c r="D58" s="20"/>
      <c r="E58" s="76" t="s">
        <v>69</v>
      </c>
      <c r="F58" s="91"/>
      <c r="G58" s="90"/>
      <c r="H58" s="91"/>
      <c r="I58" s="90"/>
      <c r="J58" s="81"/>
      <c r="K58" s="56"/>
      <c r="L58" s="77">
        <f t="shared" si="4"/>
        <v>0</v>
      </c>
      <c r="M58" s="56"/>
      <c r="N58" s="78">
        <f t="shared" si="5"/>
        <v>0</v>
      </c>
    </row>
    <row r="59" spans="2:14" ht="20.100000000000001" customHeight="1" x14ac:dyDescent="0.2">
      <c r="B59" s="20" t="s">
        <v>481</v>
      </c>
      <c r="C59" s="20" t="s">
        <v>73</v>
      </c>
      <c r="D59" s="20"/>
      <c r="E59" s="76" t="s">
        <v>69</v>
      </c>
      <c r="F59" s="91"/>
      <c r="G59" s="90"/>
      <c r="H59" s="91"/>
      <c r="I59" s="90"/>
      <c r="J59" s="81"/>
      <c r="K59" s="56"/>
      <c r="L59" s="77">
        <f t="shared" si="4"/>
        <v>0</v>
      </c>
      <c r="M59" s="56"/>
      <c r="N59" s="78">
        <f t="shared" si="5"/>
        <v>0</v>
      </c>
    </row>
    <row r="60" spans="2:14" ht="20.100000000000001" customHeight="1" x14ac:dyDescent="0.2">
      <c r="B60" s="20" t="s">
        <v>67</v>
      </c>
      <c r="C60" s="20" t="s">
        <v>74</v>
      </c>
      <c r="D60" s="20"/>
      <c r="E60" s="76" t="s">
        <v>69</v>
      </c>
      <c r="F60" s="91"/>
      <c r="G60" s="90"/>
      <c r="H60" s="91"/>
      <c r="I60" s="90"/>
      <c r="J60" s="81"/>
      <c r="K60" s="56"/>
      <c r="L60" s="77">
        <f t="shared" si="4"/>
        <v>0</v>
      </c>
      <c r="M60" s="56"/>
      <c r="N60" s="78">
        <f t="shared" si="5"/>
        <v>0</v>
      </c>
    </row>
    <row r="61" spans="2:14" ht="20.100000000000001" customHeight="1" x14ac:dyDescent="0.2">
      <c r="B61" s="20" t="s">
        <v>70</v>
      </c>
      <c r="C61" s="20" t="s">
        <v>75</v>
      </c>
      <c r="D61" s="20"/>
      <c r="E61" s="76" t="s">
        <v>69</v>
      </c>
      <c r="F61" s="91"/>
      <c r="G61" s="90"/>
      <c r="H61" s="91"/>
      <c r="I61" s="90"/>
      <c r="J61" s="81"/>
      <c r="K61" s="56"/>
      <c r="L61" s="77">
        <f t="shared" si="4"/>
        <v>0</v>
      </c>
      <c r="M61" s="56"/>
      <c r="N61" s="78">
        <f t="shared" si="5"/>
        <v>0</v>
      </c>
    </row>
    <row r="62" spans="2:14" ht="20.100000000000001" customHeight="1" x14ac:dyDescent="0.2">
      <c r="B62" s="20" t="s">
        <v>72</v>
      </c>
      <c r="C62" s="20" t="s">
        <v>76</v>
      </c>
      <c r="D62" s="21"/>
      <c r="E62" s="76" t="s">
        <v>20</v>
      </c>
      <c r="F62" s="91"/>
      <c r="G62" s="90"/>
      <c r="H62" s="91"/>
      <c r="I62" s="90"/>
      <c r="J62" s="81"/>
      <c r="K62" s="56"/>
      <c r="L62" s="77">
        <f t="shared" si="4"/>
        <v>0</v>
      </c>
      <c r="M62" s="56"/>
      <c r="N62" s="78">
        <f t="shared" si="5"/>
        <v>0</v>
      </c>
    </row>
    <row r="63" spans="2:14" ht="20.100000000000001" customHeight="1" x14ac:dyDescent="0.2">
      <c r="B63" s="22" t="s">
        <v>482</v>
      </c>
      <c r="C63" s="20" t="s">
        <v>77</v>
      </c>
      <c r="D63" s="20"/>
      <c r="E63" s="76" t="s">
        <v>49</v>
      </c>
      <c r="F63" s="91"/>
      <c r="G63" s="90"/>
      <c r="H63" s="91"/>
      <c r="I63" s="90"/>
      <c r="J63" s="81"/>
      <c r="K63" s="56"/>
      <c r="L63" s="77">
        <f t="shared" si="4"/>
        <v>0</v>
      </c>
      <c r="M63" s="56"/>
      <c r="N63" s="78">
        <f t="shared" si="5"/>
        <v>0</v>
      </c>
    </row>
    <row r="64" spans="2:14" ht="20.100000000000001" customHeight="1" x14ac:dyDescent="0.2">
      <c r="B64" s="12" t="s">
        <v>78</v>
      </c>
      <c r="C64" s="13" t="s">
        <v>79</v>
      </c>
      <c r="D64" s="13"/>
      <c r="E64" s="71"/>
      <c r="F64" s="51"/>
      <c r="G64" s="52"/>
      <c r="H64" s="51"/>
      <c r="I64" s="52"/>
      <c r="J64" s="81"/>
      <c r="K64" s="51"/>
      <c r="L64" s="72"/>
      <c r="M64" s="51"/>
      <c r="N64" s="70"/>
    </row>
    <row r="65" spans="1:14" x14ac:dyDescent="0.2">
      <c r="B65" s="20" t="s">
        <v>483</v>
      </c>
      <c r="C65" s="20" t="s">
        <v>53</v>
      </c>
      <c r="D65" s="21"/>
      <c r="E65" s="76" t="s">
        <v>54</v>
      </c>
      <c r="F65" s="91"/>
      <c r="G65" s="90"/>
      <c r="H65" s="91"/>
      <c r="I65" s="90"/>
      <c r="J65" s="81"/>
      <c r="K65" s="56"/>
      <c r="L65" s="77">
        <f t="shared" ref="L65:L71" si="6">+D65*K65</f>
        <v>0</v>
      </c>
      <c r="M65" s="56"/>
      <c r="N65" s="78">
        <f t="shared" ref="N65:N71" si="7">+D65*M65</f>
        <v>0</v>
      </c>
    </row>
    <row r="66" spans="1:14" ht="20.100000000000001" customHeight="1" x14ac:dyDescent="0.2">
      <c r="B66" s="20" t="s">
        <v>484</v>
      </c>
      <c r="C66" s="20" t="s">
        <v>60</v>
      </c>
      <c r="D66" s="21"/>
      <c r="E66" s="76" t="s">
        <v>54</v>
      </c>
      <c r="F66" s="91"/>
      <c r="G66" s="90"/>
      <c r="H66" s="91"/>
      <c r="I66" s="90"/>
      <c r="J66" s="81"/>
      <c r="K66" s="56"/>
      <c r="L66" s="77">
        <f t="shared" si="6"/>
        <v>0</v>
      </c>
      <c r="M66" s="56"/>
      <c r="N66" s="78">
        <f t="shared" si="7"/>
        <v>0</v>
      </c>
    </row>
    <row r="67" spans="1:14" ht="20.100000000000001" customHeight="1" x14ac:dyDescent="0.2">
      <c r="B67" s="20" t="s">
        <v>485</v>
      </c>
      <c r="C67" s="23" t="s">
        <v>80</v>
      </c>
      <c r="D67" s="23"/>
      <c r="E67" s="76" t="s">
        <v>20</v>
      </c>
      <c r="F67" s="91"/>
      <c r="G67" s="90"/>
      <c r="H67" s="91"/>
      <c r="I67" s="90"/>
      <c r="J67" s="81"/>
      <c r="K67" s="56"/>
      <c r="L67" s="77">
        <f t="shared" si="6"/>
        <v>0</v>
      </c>
      <c r="M67" s="56"/>
      <c r="N67" s="78">
        <f t="shared" si="7"/>
        <v>0</v>
      </c>
    </row>
    <row r="68" spans="1:14" ht="20.100000000000001" customHeight="1" x14ac:dyDescent="0.2">
      <c r="B68" s="20" t="s">
        <v>485</v>
      </c>
      <c r="C68" s="23" t="s">
        <v>81</v>
      </c>
      <c r="D68" s="23"/>
      <c r="E68" s="76" t="s">
        <v>54</v>
      </c>
      <c r="F68" s="91"/>
      <c r="G68" s="90"/>
      <c r="H68" s="91"/>
      <c r="I68" s="90"/>
      <c r="J68" s="81"/>
      <c r="K68" s="56"/>
      <c r="L68" s="77">
        <f t="shared" si="6"/>
        <v>0</v>
      </c>
      <c r="M68" s="56"/>
      <c r="N68" s="78">
        <f t="shared" si="7"/>
        <v>0</v>
      </c>
    </row>
    <row r="69" spans="1:14" ht="20.100000000000001" customHeight="1" x14ac:dyDescent="0.2">
      <c r="B69" s="20" t="s">
        <v>82</v>
      </c>
      <c r="C69" s="23" t="s">
        <v>83</v>
      </c>
      <c r="D69" s="23"/>
      <c r="E69" s="76" t="s">
        <v>49</v>
      </c>
      <c r="F69" s="91"/>
      <c r="G69" s="90"/>
      <c r="H69" s="91"/>
      <c r="I69" s="90"/>
      <c r="J69" s="81"/>
      <c r="K69" s="56"/>
      <c r="L69" s="77">
        <f t="shared" si="6"/>
        <v>0</v>
      </c>
      <c r="M69" s="56"/>
      <c r="N69" s="78">
        <f t="shared" si="7"/>
        <v>0</v>
      </c>
    </row>
    <row r="70" spans="1:14" ht="20.100000000000001" customHeight="1" x14ac:dyDescent="0.2">
      <c r="B70" s="20" t="s">
        <v>84</v>
      </c>
      <c r="C70" s="23" t="s">
        <v>85</v>
      </c>
      <c r="D70" s="23"/>
      <c r="E70" s="76" t="s">
        <v>54</v>
      </c>
      <c r="F70" s="91"/>
      <c r="G70" s="90"/>
      <c r="H70" s="91"/>
      <c r="I70" s="90"/>
      <c r="J70" s="81"/>
      <c r="K70" s="56"/>
      <c r="L70" s="77">
        <f t="shared" si="6"/>
        <v>0</v>
      </c>
      <c r="M70" s="56"/>
      <c r="N70" s="78">
        <f t="shared" si="7"/>
        <v>0</v>
      </c>
    </row>
    <row r="71" spans="1:14" ht="20.100000000000001" customHeight="1" x14ac:dyDescent="0.2">
      <c r="B71" s="20" t="s">
        <v>86</v>
      </c>
      <c r="C71" s="23" t="s">
        <v>87</v>
      </c>
      <c r="D71" s="23"/>
      <c r="E71" s="76" t="s">
        <v>20</v>
      </c>
      <c r="F71" s="91"/>
      <c r="G71" s="90"/>
      <c r="H71" s="91"/>
      <c r="I71" s="90"/>
      <c r="J71" s="81"/>
      <c r="K71" s="56"/>
      <c r="L71" s="77">
        <f t="shared" si="6"/>
        <v>0</v>
      </c>
      <c r="M71" s="56"/>
      <c r="N71" s="78">
        <f t="shared" si="7"/>
        <v>0</v>
      </c>
    </row>
    <row r="72" spans="1:14" ht="20.100000000000001" customHeight="1" x14ac:dyDescent="0.25">
      <c r="B72" s="10"/>
      <c r="C72" s="35"/>
      <c r="D72" s="35"/>
      <c r="E72" s="35"/>
      <c r="F72" s="47"/>
      <c r="G72" s="55"/>
      <c r="H72" s="47"/>
      <c r="I72" s="55"/>
      <c r="J72" s="81"/>
      <c r="K72" s="47"/>
      <c r="L72" s="55"/>
      <c r="M72" s="47"/>
      <c r="N72" s="55"/>
    </row>
    <row r="73" spans="1:14" s="68" customFormat="1" ht="20.100000000000001" customHeight="1" x14ac:dyDescent="0.25">
      <c r="A73" s="122"/>
      <c r="B73" s="27"/>
      <c r="C73" s="65" t="s">
        <v>88</v>
      </c>
      <c r="D73" s="65"/>
      <c r="E73" s="65"/>
      <c r="F73" s="66"/>
      <c r="G73" s="67">
        <f>SUM(G57:G72)</f>
        <v>0</v>
      </c>
      <c r="H73" s="67"/>
      <c r="I73" s="67">
        <f>SUM(I57:I72)</f>
        <v>0</v>
      </c>
      <c r="J73" s="82"/>
      <c r="K73" s="67"/>
      <c r="L73" s="67">
        <f>SUM(L57:L72)</f>
        <v>0</v>
      </c>
      <c r="M73" s="67"/>
      <c r="N73" s="67">
        <f>SUM(N57:N72)</f>
        <v>0</v>
      </c>
    </row>
    <row r="74" spans="1:14" ht="20.100000000000001" customHeight="1" x14ac:dyDescent="0.25">
      <c r="B74" s="10"/>
      <c r="C74" s="10"/>
      <c r="D74" s="10"/>
      <c r="E74" s="10"/>
      <c r="F74" s="24"/>
      <c r="G74" s="25"/>
      <c r="H74" s="24"/>
      <c r="I74" s="25"/>
      <c r="K74" s="24"/>
      <c r="L74" s="25"/>
      <c r="M74" s="24"/>
      <c r="N74" s="25"/>
    </row>
    <row r="75" spans="1:14" ht="20.100000000000001" customHeight="1" x14ac:dyDescent="0.25">
      <c r="B75" s="63">
        <v>5</v>
      </c>
      <c r="C75" s="125" t="s">
        <v>89</v>
      </c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</row>
    <row r="76" spans="1:14" ht="20.100000000000001" customHeight="1" x14ac:dyDescent="0.25">
      <c r="B76" s="12" t="s">
        <v>90</v>
      </c>
      <c r="C76" s="13" t="s">
        <v>66</v>
      </c>
      <c r="D76" s="13"/>
      <c r="E76" s="14"/>
      <c r="F76" s="15"/>
      <c r="G76" s="16"/>
      <c r="H76" s="15"/>
      <c r="I76" s="16"/>
      <c r="K76" s="15"/>
      <c r="L76" s="16"/>
      <c r="M76" s="15"/>
      <c r="N76" s="16"/>
    </row>
    <row r="77" spans="1:14" ht="20.100000000000001" customHeight="1" x14ac:dyDescent="0.2">
      <c r="B77" s="20" t="s">
        <v>486</v>
      </c>
      <c r="C77" s="20" t="s">
        <v>92</v>
      </c>
      <c r="D77" s="20"/>
      <c r="E77" s="76" t="s">
        <v>69</v>
      </c>
      <c r="F77" s="61"/>
      <c r="G77" s="90"/>
      <c r="H77" s="61"/>
      <c r="I77" s="90"/>
      <c r="J77" s="81"/>
      <c r="K77" s="57"/>
      <c r="L77" s="77">
        <f>+D77*K77</f>
        <v>0</v>
      </c>
      <c r="M77" s="56"/>
      <c r="N77" s="78">
        <f>+D77*M77</f>
        <v>0</v>
      </c>
    </row>
    <row r="78" spans="1:14" ht="20.100000000000001" customHeight="1" x14ac:dyDescent="0.2">
      <c r="B78" s="20" t="s">
        <v>91</v>
      </c>
      <c r="C78" s="20" t="s">
        <v>94</v>
      </c>
      <c r="D78" s="20"/>
      <c r="E78" s="76" t="s">
        <v>95</v>
      </c>
      <c r="F78" s="61"/>
      <c r="G78" s="90"/>
      <c r="H78" s="61"/>
      <c r="I78" s="90"/>
      <c r="J78" s="81"/>
      <c r="K78" s="57"/>
      <c r="L78" s="77">
        <f>+D78*K78</f>
        <v>0</v>
      </c>
      <c r="M78" s="56"/>
      <c r="N78" s="78">
        <f>+D78*M78</f>
        <v>0</v>
      </c>
    </row>
    <row r="79" spans="1:14" ht="20.100000000000001" customHeight="1" x14ac:dyDescent="0.2">
      <c r="B79" s="20" t="s">
        <v>93</v>
      </c>
      <c r="C79" s="20" t="s">
        <v>97</v>
      </c>
      <c r="D79" s="20"/>
      <c r="E79" s="76" t="s">
        <v>69</v>
      </c>
      <c r="F79" s="61"/>
      <c r="G79" s="90"/>
      <c r="H79" s="61"/>
      <c r="I79" s="90"/>
      <c r="J79" s="81"/>
      <c r="K79" s="57"/>
      <c r="L79" s="77">
        <f>+D79*K79</f>
        <v>0</v>
      </c>
      <c r="M79" s="56"/>
      <c r="N79" s="78">
        <f>+D79*M79</f>
        <v>0</v>
      </c>
    </row>
    <row r="80" spans="1:14" ht="20.100000000000001" customHeight="1" x14ac:dyDescent="0.2">
      <c r="B80" s="20" t="s">
        <v>96</v>
      </c>
      <c r="C80" s="20" t="s">
        <v>99</v>
      </c>
      <c r="D80" s="20"/>
      <c r="E80" s="76" t="s">
        <v>69</v>
      </c>
      <c r="F80" s="61"/>
      <c r="G80" s="90"/>
      <c r="H80" s="61"/>
      <c r="I80" s="90"/>
      <c r="J80" s="81"/>
      <c r="K80" s="57"/>
      <c r="L80" s="77">
        <f>+D80*K80</f>
        <v>0</v>
      </c>
      <c r="M80" s="56"/>
      <c r="N80" s="78">
        <f>+D80*M80</f>
        <v>0</v>
      </c>
    </row>
    <row r="81" spans="1:14" ht="20.100000000000001" customHeight="1" x14ac:dyDescent="0.2">
      <c r="B81" s="20" t="s">
        <v>98</v>
      </c>
      <c r="C81" s="20" t="s">
        <v>100</v>
      </c>
      <c r="D81" s="20"/>
      <c r="E81" s="76" t="s">
        <v>69</v>
      </c>
      <c r="F81" s="61"/>
      <c r="G81" s="90"/>
      <c r="H81" s="61"/>
      <c r="I81" s="90"/>
      <c r="J81" s="81"/>
      <c r="K81" s="57"/>
      <c r="L81" s="77">
        <f>+D81*K81</f>
        <v>0</v>
      </c>
      <c r="M81" s="56"/>
      <c r="N81" s="78">
        <f>+D81*M81</f>
        <v>0</v>
      </c>
    </row>
    <row r="82" spans="1:14" ht="20.100000000000001" customHeight="1" x14ac:dyDescent="0.25">
      <c r="B82" s="10"/>
      <c r="C82" s="35"/>
      <c r="D82" s="35"/>
      <c r="E82" s="35"/>
      <c r="F82" s="49"/>
      <c r="G82" s="55"/>
      <c r="H82" s="49"/>
      <c r="I82" s="55"/>
      <c r="J82" s="81"/>
      <c r="K82" s="49"/>
      <c r="L82" s="55"/>
      <c r="M82" s="49"/>
      <c r="N82" s="55"/>
    </row>
    <row r="83" spans="1:14" s="68" customFormat="1" ht="20.100000000000001" customHeight="1" x14ac:dyDescent="0.25">
      <c r="A83" s="122"/>
      <c r="B83" s="27"/>
      <c r="C83" s="65" t="s">
        <v>101</v>
      </c>
      <c r="D83" s="65"/>
      <c r="E83" s="65"/>
      <c r="F83" s="66"/>
      <c r="G83" s="67">
        <f>SUM(G77:G82)</f>
        <v>0</v>
      </c>
      <c r="H83" s="67"/>
      <c r="I83" s="67">
        <f>SUM(I77:I82)</f>
        <v>0</v>
      </c>
      <c r="J83" s="82"/>
      <c r="K83" s="67"/>
      <c r="L83" s="67">
        <f>SUM(L77:L82)</f>
        <v>0</v>
      </c>
      <c r="M83" s="67"/>
      <c r="N83" s="67">
        <f>SUM(N77:N82)</f>
        <v>0</v>
      </c>
    </row>
    <row r="84" spans="1:14" ht="20.100000000000001" customHeight="1" x14ac:dyDescent="0.25">
      <c r="B84" s="10"/>
      <c r="C84" s="40"/>
      <c r="D84" s="35"/>
      <c r="E84" s="35"/>
      <c r="F84" s="41"/>
      <c r="G84" s="1"/>
      <c r="H84" s="1"/>
      <c r="I84" s="1"/>
      <c r="K84" s="41"/>
      <c r="L84" s="43"/>
      <c r="M84" s="42"/>
      <c r="N84" s="43"/>
    </row>
    <row r="85" spans="1:14" ht="20.100000000000001" customHeight="1" x14ac:dyDescent="0.25">
      <c r="B85" s="63">
        <v>6</v>
      </c>
      <c r="C85" s="125" t="s">
        <v>102</v>
      </c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</row>
    <row r="86" spans="1:14" ht="20.100000000000001" customHeight="1" x14ac:dyDescent="0.25">
      <c r="B86" s="12" t="s">
        <v>103</v>
      </c>
      <c r="C86" s="13" t="s">
        <v>66</v>
      </c>
      <c r="D86" s="13"/>
      <c r="E86" s="14"/>
      <c r="F86" s="15"/>
      <c r="G86" s="16"/>
      <c r="H86" s="15"/>
      <c r="I86" s="16"/>
      <c r="K86" s="15"/>
      <c r="L86" s="16"/>
      <c r="M86" s="15"/>
      <c r="N86" s="16"/>
    </row>
    <row r="87" spans="1:14" ht="20.100000000000001" customHeight="1" x14ac:dyDescent="0.2">
      <c r="B87" s="9" t="s">
        <v>104</v>
      </c>
      <c r="C87" s="9" t="s">
        <v>92</v>
      </c>
      <c r="D87" s="9"/>
      <c r="E87" s="75" t="s">
        <v>69</v>
      </c>
      <c r="F87" s="58"/>
      <c r="G87" s="46">
        <f t="shared" ref="G87" si="8">+D87*F87</f>
        <v>0</v>
      </c>
      <c r="H87" s="45"/>
      <c r="I87" s="46">
        <f t="shared" ref="I87:I98" si="9">+D87*H87</f>
        <v>0</v>
      </c>
      <c r="J87" s="81"/>
      <c r="K87" s="61"/>
      <c r="L87" s="90"/>
      <c r="M87" s="61"/>
      <c r="N87" s="90"/>
    </row>
    <row r="88" spans="1:14" ht="20.100000000000001" customHeight="1" x14ac:dyDescent="0.2">
      <c r="B88" s="9" t="s">
        <v>105</v>
      </c>
      <c r="C88" s="9" t="s">
        <v>106</v>
      </c>
      <c r="D88" s="9"/>
      <c r="E88" s="75" t="s">
        <v>69</v>
      </c>
      <c r="F88" s="58"/>
      <c r="G88" s="46">
        <f t="shared" ref="G88:G109" si="10">+D88*F88</f>
        <v>0</v>
      </c>
      <c r="H88" s="45"/>
      <c r="I88" s="46">
        <f t="shared" si="9"/>
        <v>0</v>
      </c>
      <c r="J88" s="81"/>
      <c r="K88" s="61"/>
      <c r="L88" s="90"/>
      <c r="M88" s="61"/>
      <c r="N88" s="90"/>
    </row>
    <row r="89" spans="1:14" ht="20.100000000000001" customHeight="1" x14ac:dyDescent="0.2">
      <c r="B89" s="9" t="s">
        <v>107</v>
      </c>
      <c r="C89" s="9" t="s">
        <v>108</v>
      </c>
      <c r="D89" s="9"/>
      <c r="E89" s="75" t="s">
        <v>69</v>
      </c>
      <c r="F89" s="58"/>
      <c r="G89" s="46">
        <f t="shared" si="10"/>
        <v>0</v>
      </c>
      <c r="H89" s="45"/>
      <c r="I89" s="46">
        <f t="shared" si="9"/>
        <v>0</v>
      </c>
      <c r="J89" s="81"/>
      <c r="K89" s="61"/>
      <c r="L89" s="90"/>
      <c r="M89" s="61"/>
      <c r="N89" s="90"/>
    </row>
    <row r="90" spans="1:14" ht="20.100000000000001" customHeight="1" x14ac:dyDescent="0.2">
      <c r="B90" s="9" t="s">
        <v>109</v>
      </c>
      <c r="C90" s="9" t="s">
        <v>110</v>
      </c>
      <c r="D90" s="9"/>
      <c r="E90" s="75" t="s">
        <v>69</v>
      </c>
      <c r="F90" s="58"/>
      <c r="G90" s="46">
        <f t="shared" si="10"/>
        <v>0</v>
      </c>
      <c r="H90" s="45"/>
      <c r="I90" s="46">
        <f t="shared" si="9"/>
        <v>0</v>
      </c>
      <c r="J90" s="81"/>
      <c r="K90" s="61"/>
      <c r="L90" s="90"/>
      <c r="M90" s="61"/>
      <c r="N90" s="90"/>
    </row>
    <row r="91" spans="1:14" ht="20.100000000000001" customHeight="1" x14ac:dyDescent="0.2">
      <c r="B91" s="9" t="s">
        <v>111</v>
      </c>
      <c r="C91" s="9" t="s">
        <v>112</v>
      </c>
      <c r="D91" s="9"/>
      <c r="E91" s="75" t="s">
        <v>69</v>
      </c>
      <c r="F91" s="58"/>
      <c r="G91" s="46">
        <f t="shared" si="10"/>
        <v>0</v>
      </c>
      <c r="H91" s="45"/>
      <c r="I91" s="46">
        <f t="shared" si="9"/>
        <v>0</v>
      </c>
      <c r="J91" s="81"/>
      <c r="K91" s="61"/>
      <c r="L91" s="90"/>
      <c r="M91" s="61"/>
      <c r="N91" s="90"/>
    </row>
    <row r="92" spans="1:14" ht="20.100000000000001" customHeight="1" x14ac:dyDescent="0.2">
      <c r="B92" s="9" t="s">
        <v>113</v>
      </c>
      <c r="C92" s="9" t="s">
        <v>114</v>
      </c>
      <c r="D92" s="9"/>
      <c r="E92" s="75" t="s">
        <v>69</v>
      </c>
      <c r="F92" s="58"/>
      <c r="G92" s="46">
        <f t="shared" si="10"/>
        <v>0</v>
      </c>
      <c r="H92" s="45"/>
      <c r="I92" s="46">
        <f t="shared" si="9"/>
        <v>0</v>
      </c>
      <c r="J92" s="81"/>
      <c r="K92" s="61"/>
      <c r="L92" s="90"/>
      <c r="M92" s="61"/>
      <c r="N92" s="90"/>
    </row>
    <row r="93" spans="1:14" ht="20.100000000000001" customHeight="1" x14ac:dyDescent="0.2">
      <c r="B93" s="9" t="s">
        <v>115</v>
      </c>
      <c r="C93" s="9" t="s">
        <v>99</v>
      </c>
      <c r="D93" s="9"/>
      <c r="E93" s="75" t="s">
        <v>69</v>
      </c>
      <c r="F93" s="58"/>
      <c r="G93" s="46">
        <f t="shared" si="10"/>
        <v>0</v>
      </c>
      <c r="H93" s="45"/>
      <c r="I93" s="46">
        <f t="shared" si="9"/>
        <v>0</v>
      </c>
      <c r="J93" s="81"/>
      <c r="K93" s="61"/>
      <c r="L93" s="90"/>
      <c r="M93" s="61"/>
      <c r="N93" s="90"/>
    </row>
    <row r="94" spans="1:14" ht="20.100000000000001" customHeight="1" x14ac:dyDescent="0.2">
      <c r="B94" s="9" t="s">
        <v>116</v>
      </c>
      <c r="C94" s="9" t="s">
        <v>100</v>
      </c>
      <c r="D94" s="9"/>
      <c r="E94" s="75" t="s">
        <v>69</v>
      </c>
      <c r="F94" s="58"/>
      <c r="G94" s="46">
        <f t="shared" si="10"/>
        <v>0</v>
      </c>
      <c r="H94" s="45"/>
      <c r="I94" s="46">
        <f t="shared" si="9"/>
        <v>0</v>
      </c>
      <c r="J94" s="81"/>
      <c r="K94" s="61"/>
      <c r="L94" s="90"/>
      <c r="M94" s="61"/>
      <c r="N94" s="90"/>
    </row>
    <row r="95" spans="1:14" ht="20.100000000000001" customHeight="1" x14ac:dyDescent="0.2">
      <c r="B95" s="9" t="s">
        <v>117</v>
      </c>
      <c r="C95" s="9" t="s">
        <v>118</v>
      </c>
      <c r="D95" s="9"/>
      <c r="E95" s="75" t="s">
        <v>69</v>
      </c>
      <c r="F95" s="58"/>
      <c r="G95" s="46">
        <f t="shared" si="10"/>
        <v>0</v>
      </c>
      <c r="H95" s="45"/>
      <c r="I95" s="46">
        <f t="shared" si="9"/>
        <v>0</v>
      </c>
      <c r="J95" s="81"/>
      <c r="K95" s="61"/>
      <c r="L95" s="90"/>
      <c r="M95" s="61"/>
      <c r="N95" s="90"/>
    </row>
    <row r="96" spans="1:14" ht="20.100000000000001" customHeight="1" x14ac:dyDescent="0.2">
      <c r="B96" s="9" t="s">
        <v>119</v>
      </c>
      <c r="C96" s="9" t="s">
        <v>120</v>
      </c>
      <c r="D96" s="9"/>
      <c r="E96" s="75" t="s">
        <v>69</v>
      </c>
      <c r="F96" s="58"/>
      <c r="G96" s="46">
        <f t="shared" si="10"/>
        <v>0</v>
      </c>
      <c r="H96" s="45"/>
      <c r="I96" s="46">
        <f t="shared" si="9"/>
        <v>0</v>
      </c>
      <c r="J96" s="81"/>
      <c r="K96" s="61"/>
      <c r="L96" s="90"/>
      <c r="M96" s="61"/>
      <c r="N96" s="90"/>
    </row>
    <row r="97" spans="1:14" ht="20.100000000000001" customHeight="1" x14ac:dyDescent="0.2">
      <c r="B97" s="9" t="s">
        <v>121</v>
      </c>
      <c r="C97" s="9" t="s">
        <v>122</v>
      </c>
      <c r="D97" s="9"/>
      <c r="E97" s="75" t="s">
        <v>95</v>
      </c>
      <c r="F97" s="58"/>
      <c r="G97" s="46">
        <f t="shared" si="10"/>
        <v>0</v>
      </c>
      <c r="H97" s="45"/>
      <c r="I97" s="46">
        <f t="shared" si="9"/>
        <v>0</v>
      </c>
      <c r="J97" s="81"/>
      <c r="K97" s="61"/>
      <c r="L97" s="90"/>
      <c r="M97" s="61"/>
      <c r="N97" s="90"/>
    </row>
    <row r="98" spans="1:14" ht="20.100000000000001" customHeight="1" x14ac:dyDescent="0.2">
      <c r="B98" s="9" t="s">
        <v>123</v>
      </c>
      <c r="C98" s="9" t="s">
        <v>124</v>
      </c>
      <c r="D98" s="17"/>
      <c r="E98" s="75" t="s">
        <v>20</v>
      </c>
      <c r="F98" s="58"/>
      <c r="G98" s="46">
        <f t="shared" si="10"/>
        <v>0</v>
      </c>
      <c r="H98" s="45"/>
      <c r="I98" s="46">
        <f t="shared" si="9"/>
        <v>0</v>
      </c>
      <c r="J98" s="81"/>
      <c r="K98" s="61"/>
      <c r="L98" s="90"/>
      <c r="M98" s="61"/>
      <c r="N98" s="90"/>
    </row>
    <row r="99" spans="1:14" ht="20.100000000000001" customHeight="1" x14ac:dyDescent="0.25">
      <c r="B99" s="12" t="s">
        <v>125</v>
      </c>
      <c r="C99" s="13" t="s">
        <v>79</v>
      </c>
      <c r="D99" s="13"/>
      <c r="E99" s="38"/>
      <c r="F99" s="60"/>
      <c r="G99" s="70"/>
      <c r="H99" s="73"/>
      <c r="I99" s="70"/>
      <c r="J99" s="81"/>
      <c r="K99" s="60"/>
      <c r="L99" s="52"/>
      <c r="M99" s="60"/>
      <c r="N99" s="52"/>
    </row>
    <row r="100" spans="1:14" ht="20.100000000000001" customHeight="1" x14ac:dyDescent="0.2">
      <c r="B100" s="9" t="s">
        <v>488</v>
      </c>
      <c r="C100" s="9" t="s">
        <v>487</v>
      </c>
      <c r="D100" s="17"/>
      <c r="E100" s="75" t="s">
        <v>69</v>
      </c>
      <c r="F100" s="58"/>
      <c r="G100" s="46">
        <f t="shared" si="10"/>
        <v>0</v>
      </c>
      <c r="H100" s="45"/>
      <c r="I100" s="46">
        <f t="shared" ref="I100:I106" si="11">+D100*H100</f>
        <v>0</v>
      </c>
      <c r="J100" s="81"/>
      <c r="K100" s="61"/>
      <c r="L100" s="90"/>
      <c r="M100" s="61"/>
      <c r="N100" s="90"/>
    </row>
    <row r="101" spans="1:14" ht="30" x14ac:dyDescent="0.2">
      <c r="B101" s="9" t="s">
        <v>489</v>
      </c>
      <c r="C101" s="9" t="s">
        <v>127</v>
      </c>
      <c r="D101" s="9"/>
      <c r="E101" s="75" t="s">
        <v>69</v>
      </c>
      <c r="F101" s="58"/>
      <c r="G101" s="46">
        <f t="shared" si="10"/>
        <v>0</v>
      </c>
      <c r="H101" s="45"/>
      <c r="I101" s="46">
        <f t="shared" si="11"/>
        <v>0</v>
      </c>
      <c r="J101" s="81"/>
      <c r="K101" s="61"/>
      <c r="L101" s="90"/>
      <c r="M101" s="61"/>
      <c r="N101" s="90"/>
    </row>
    <row r="102" spans="1:14" ht="20.100000000000001" customHeight="1" x14ac:dyDescent="0.2">
      <c r="B102" s="9" t="s">
        <v>126</v>
      </c>
      <c r="C102" s="9" t="s">
        <v>128</v>
      </c>
      <c r="D102" s="9"/>
      <c r="E102" s="75" t="s">
        <v>95</v>
      </c>
      <c r="F102" s="58"/>
      <c r="G102" s="46">
        <f t="shared" si="10"/>
        <v>0</v>
      </c>
      <c r="H102" s="45"/>
      <c r="I102" s="46">
        <f t="shared" si="11"/>
        <v>0</v>
      </c>
      <c r="J102" s="81"/>
      <c r="K102" s="61"/>
      <c r="L102" s="90"/>
      <c r="M102" s="61"/>
      <c r="N102" s="90"/>
    </row>
    <row r="103" spans="1:14" ht="20.100000000000001" customHeight="1" x14ac:dyDescent="0.2">
      <c r="B103" s="9" t="s">
        <v>490</v>
      </c>
      <c r="C103" s="9" t="s">
        <v>129</v>
      </c>
      <c r="D103" s="9"/>
      <c r="E103" s="75" t="s">
        <v>49</v>
      </c>
      <c r="F103" s="58"/>
      <c r="G103" s="46">
        <f t="shared" si="10"/>
        <v>0</v>
      </c>
      <c r="H103" s="45"/>
      <c r="I103" s="46">
        <f t="shared" si="11"/>
        <v>0</v>
      </c>
      <c r="J103" s="81"/>
      <c r="K103" s="61"/>
      <c r="L103" s="90"/>
      <c r="M103" s="61"/>
      <c r="N103" s="90"/>
    </row>
    <row r="104" spans="1:14" ht="20.100000000000001" customHeight="1" x14ac:dyDescent="0.2">
      <c r="B104" s="9" t="s">
        <v>491</v>
      </c>
      <c r="C104" s="9" t="s">
        <v>130</v>
      </c>
      <c r="D104" s="9"/>
      <c r="E104" s="75" t="s">
        <v>20</v>
      </c>
      <c r="F104" s="58"/>
      <c r="G104" s="46">
        <f t="shared" si="10"/>
        <v>0</v>
      </c>
      <c r="H104" s="45"/>
      <c r="I104" s="46">
        <f t="shared" si="11"/>
        <v>0</v>
      </c>
      <c r="J104" s="81"/>
      <c r="K104" s="61"/>
      <c r="L104" s="90"/>
      <c r="M104" s="61"/>
      <c r="N104" s="90"/>
    </row>
    <row r="105" spans="1:14" ht="20.100000000000001" customHeight="1" x14ac:dyDescent="0.2">
      <c r="B105" s="9" t="s">
        <v>492</v>
      </c>
      <c r="C105" s="9" t="s">
        <v>131</v>
      </c>
      <c r="D105" s="9"/>
      <c r="E105" s="75" t="s">
        <v>20</v>
      </c>
      <c r="F105" s="58"/>
      <c r="G105" s="46">
        <f t="shared" si="10"/>
        <v>0</v>
      </c>
      <c r="H105" s="45"/>
      <c r="I105" s="46">
        <f t="shared" si="11"/>
        <v>0</v>
      </c>
      <c r="J105" s="81"/>
      <c r="K105" s="61"/>
      <c r="L105" s="90"/>
      <c r="M105" s="61"/>
      <c r="N105" s="90"/>
    </row>
    <row r="106" spans="1:14" ht="20.100000000000001" customHeight="1" x14ac:dyDescent="0.2">
      <c r="B106" s="9" t="s">
        <v>493</v>
      </c>
      <c r="C106" s="9" t="s">
        <v>132</v>
      </c>
      <c r="D106" s="9"/>
      <c r="E106" s="75" t="s">
        <v>69</v>
      </c>
      <c r="F106" s="58"/>
      <c r="G106" s="46">
        <f t="shared" si="10"/>
        <v>0</v>
      </c>
      <c r="H106" s="45"/>
      <c r="I106" s="46">
        <f t="shared" si="11"/>
        <v>0</v>
      </c>
      <c r="J106" s="81"/>
      <c r="K106" s="61"/>
      <c r="L106" s="90"/>
      <c r="M106" s="61"/>
      <c r="N106" s="90"/>
    </row>
    <row r="107" spans="1:14" ht="20.100000000000001" customHeight="1" x14ac:dyDescent="0.25">
      <c r="B107" s="12" t="s">
        <v>133</v>
      </c>
      <c r="C107" s="13" t="s">
        <v>134</v>
      </c>
      <c r="D107" s="13"/>
      <c r="E107" s="38"/>
      <c r="F107" s="51"/>
      <c r="G107" s="70"/>
      <c r="H107" s="73"/>
      <c r="I107" s="70"/>
      <c r="J107" s="81"/>
      <c r="K107" s="51"/>
      <c r="L107" s="52"/>
      <c r="M107" s="51"/>
      <c r="N107" s="52"/>
    </row>
    <row r="108" spans="1:14" ht="20.100000000000001" customHeight="1" x14ac:dyDescent="0.2">
      <c r="B108" s="9" t="s">
        <v>135</v>
      </c>
      <c r="C108" s="9" t="s">
        <v>136</v>
      </c>
      <c r="D108" s="9"/>
      <c r="E108" s="75" t="s">
        <v>20</v>
      </c>
      <c r="F108" s="58"/>
      <c r="G108" s="46">
        <f t="shared" si="10"/>
        <v>0</v>
      </c>
      <c r="H108" s="45"/>
      <c r="I108" s="46">
        <f>+D108*H108</f>
        <v>0</v>
      </c>
      <c r="J108" s="81"/>
      <c r="K108" s="61"/>
      <c r="L108" s="90"/>
      <c r="M108" s="61"/>
      <c r="N108" s="90"/>
    </row>
    <row r="109" spans="1:14" ht="20.100000000000001" customHeight="1" x14ac:dyDescent="0.2">
      <c r="B109" s="9" t="s">
        <v>494</v>
      </c>
      <c r="C109" s="9" t="s">
        <v>137</v>
      </c>
      <c r="D109" s="9"/>
      <c r="E109" s="75" t="s">
        <v>49</v>
      </c>
      <c r="F109" s="58"/>
      <c r="G109" s="46">
        <f t="shared" si="10"/>
        <v>0</v>
      </c>
      <c r="H109" s="45"/>
      <c r="I109" s="46">
        <f>+D109*H109</f>
        <v>0</v>
      </c>
      <c r="J109" s="81"/>
      <c r="K109" s="61"/>
      <c r="L109" s="90"/>
      <c r="M109" s="61"/>
      <c r="N109" s="90"/>
    </row>
    <row r="110" spans="1:14" ht="20.100000000000001" customHeight="1" x14ac:dyDescent="0.25">
      <c r="B110" s="10"/>
      <c r="C110" s="35"/>
      <c r="D110" s="35"/>
      <c r="E110" s="10"/>
      <c r="F110" s="61"/>
      <c r="G110" s="55"/>
      <c r="H110" s="61"/>
      <c r="I110" s="55"/>
      <c r="J110" s="81"/>
      <c r="K110" s="61"/>
      <c r="L110" s="55"/>
      <c r="M110" s="61"/>
      <c r="N110" s="55"/>
    </row>
    <row r="111" spans="1:14" s="68" customFormat="1" ht="20.100000000000001" customHeight="1" x14ac:dyDescent="0.25">
      <c r="A111" s="122"/>
      <c r="B111" s="27"/>
      <c r="C111" s="65" t="s">
        <v>138</v>
      </c>
      <c r="D111" s="65"/>
      <c r="E111" s="65"/>
      <c r="F111" s="66"/>
      <c r="G111" s="67">
        <f>SUM(G87:G110)</f>
        <v>0</v>
      </c>
      <c r="H111" s="67"/>
      <c r="I111" s="67">
        <f>SUM(I87:I110)</f>
        <v>0</v>
      </c>
      <c r="J111" s="82"/>
      <c r="K111" s="67"/>
      <c r="L111" s="67">
        <f>SUM(L87:L110)</f>
        <v>0</v>
      </c>
      <c r="M111" s="67"/>
      <c r="N111" s="67">
        <f>SUM(N87:N110)</f>
        <v>0</v>
      </c>
    </row>
    <row r="112" spans="1:14" ht="20.100000000000001" customHeight="1" x14ac:dyDescent="0.25"/>
    <row r="113" spans="2:14" ht="20.100000000000001" customHeight="1" x14ac:dyDescent="0.25">
      <c r="B113" s="63">
        <v>7</v>
      </c>
      <c r="C113" s="125" t="s">
        <v>139</v>
      </c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</row>
    <row r="114" spans="2:14" ht="20.100000000000001" customHeight="1" x14ac:dyDescent="0.25">
      <c r="B114" s="12" t="s">
        <v>140</v>
      </c>
      <c r="C114" s="13" t="s">
        <v>66</v>
      </c>
      <c r="D114" s="13"/>
      <c r="E114" s="14"/>
      <c r="F114" s="15"/>
      <c r="G114" s="16"/>
      <c r="H114" s="15"/>
      <c r="I114" s="16"/>
      <c r="K114" s="15"/>
      <c r="L114" s="16"/>
      <c r="M114" s="15"/>
      <c r="N114" s="16"/>
    </row>
    <row r="115" spans="2:14" ht="20.100000000000001" customHeight="1" x14ac:dyDescent="0.2">
      <c r="B115" s="29" t="s">
        <v>496</v>
      </c>
      <c r="C115" s="9" t="s">
        <v>142</v>
      </c>
      <c r="D115" s="9"/>
      <c r="E115" s="75" t="s">
        <v>69</v>
      </c>
      <c r="F115" s="58"/>
      <c r="G115" s="46">
        <f t="shared" ref="G115" si="12">+D115*F115</f>
        <v>0</v>
      </c>
      <c r="H115" s="45"/>
      <c r="I115" s="46">
        <f t="shared" ref="I115:I124" si="13">+D115*H115</f>
        <v>0</v>
      </c>
      <c r="J115" s="81"/>
      <c r="K115" s="61"/>
      <c r="L115" s="90"/>
      <c r="M115" s="61"/>
      <c r="N115" s="90"/>
    </row>
    <row r="116" spans="2:14" ht="20.100000000000001" customHeight="1" x14ac:dyDescent="0.2">
      <c r="B116" s="29" t="s">
        <v>495</v>
      </c>
      <c r="C116" s="9" t="s">
        <v>144</v>
      </c>
      <c r="D116" s="9"/>
      <c r="E116" s="75" t="s">
        <v>69</v>
      </c>
      <c r="F116" s="58"/>
      <c r="G116" s="46">
        <f t="shared" ref="G116:G133" si="14">+D116*F116</f>
        <v>0</v>
      </c>
      <c r="H116" s="45"/>
      <c r="I116" s="46">
        <f t="shared" si="13"/>
        <v>0</v>
      </c>
      <c r="J116" s="81"/>
      <c r="K116" s="61"/>
      <c r="L116" s="90"/>
      <c r="M116" s="61"/>
      <c r="N116" s="90"/>
    </row>
    <row r="117" spans="2:14" ht="20.100000000000001" customHeight="1" x14ac:dyDescent="0.2">
      <c r="B117" s="29" t="s">
        <v>141</v>
      </c>
      <c r="C117" s="9" t="s">
        <v>146</v>
      </c>
      <c r="D117" s="9"/>
      <c r="E117" s="75" t="s">
        <v>69</v>
      </c>
      <c r="F117" s="58"/>
      <c r="G117" s="46">
        <f t="shared" si="14"/>
        <v>0</v>
      </c>
      <c r="H117" s="45"/>
      <c r="I117" s="46">
        <f t="shared" si="13"/>
        <v>0</v>
      </c>
      <c r="J117" s="81"/>
      <c r="K117" s="61"/>
      <c r="L117" s="90"/>
      <c r="M117" s="61"/>
      <c r="N117" s="90"/>
    </row>
    <row r="118" spans="2:14" ht="20.100000000000001" customHeight="1" x14ac:dyDescent="0.2">
      <c r="B118" s="29" t="s">
        <v>143</v>
      </c>
      <c r="C118" s="9" t="s">
        <v>148</v>
      </c>
      <c r="D118" s="9"/>
      <c r="E118" s="75" t="s">
        <v>69</v>
      </c>
      <c r="F118" s="58"/>
      <c r="G118" s="46">
        <f t="shared" si="14"/>
        <v>0</v>
      </c>
      <c r="H118" s="45"/>
      <c r="I118" s="46">
        <f t="shared" si="13"/>
        <v>0</v>
      </c>
      <c r="J118" s="81"/>
      <c r="K118" s="61"/>
      <c r="L118" s="90"/>
      <c r="M118" s="61"/>
      <c r="N118" s="90"/>
    </row>
    <row r="119" spans="2:14" ht="20.100000000000001" customHeight="1" x14ac:dyDescent="0.2">
      <c r="B119" s="29" t="s">
        <v>145</v>
      </c>
      <c r="C119" s="9" t="s">
        <v>150</v>
      </c>
      <c r="D119" s="9"/>
      <c r="E119" s="75" t="s">
        <v>69</v>
      </c>
      <c r="F119" s="58"/>
      <c r="G119" s="46">
        <f t="shared" si="14"/>
        <v>0</v>
      </c>
      <c r="H119" s="45"/>
      <c r="I119" s="46">
        <f t="shared" si="13"/>
        <v>0</v>
      </c>
      <c r="J119" s="81"/>
      <c r="K119" s="61"/>
      <c r="L119" s="90"/>
      <c r="M119" s="61"/>
      <c r="N119" s="90"/>
    </row>
    <row r="120" spans="2:14" ht="20.100000000000001" customHeight="1" x14ac:dyDescent="0.2">
      <c r="B120" s="29" t="s">
        <v>147</v>
      </c>
      <c r="C120" s="9" t="s">
        <v>152</v>
      </c>
      <c r="D120" s="9"/>
      <c r="E120" s="75" t="s">
        <v>69</v>
      </c>
      <c r="F120" s="58"/>
      <c r="G120" s="46">
        <f t="shared" si="14"/>
        <v>0</v>
      </c>
      <c r="H120" s="45"/>
      <c r="I120" s="46">
        <f t="shared" si="13"/>
        <v>0</v>
      </c>
      <c r="J120" s="81"/>
      <c r="K120" s="61"/>
      <c r="L120" s="90"/>
      <c r="M120" s="61"/>
      <c r="N120" s="90"/>
    </row>
    <row r="121" spans="2:14" ht="20.100000000000001" customHeight="1" x14ac:dyDescent="0.2">
      <c r="B121" s="29" t="s">
        <v>149</v>
      </c>
      <c r="C121" s="9" t="s">
        <v>99</v>
      </c>
      <c r="D121" s="9"/>
      <c r="E121" s="75" t="s">
        <v>69</v>
      </c>
      <c r="F121" s="58"/>
      <c r="G121" s="46">
        <f t="shared" si="14"/>
        <v>0</v>
      </c>
      <c r="H121" s="45"/>
      <c r="I121" s="46">
        <f t="shared" si="13"/>
        <v>0</v>
      </c>
      <c r="J121" s="81"/>
      <c r="K121" s="61"/>
      <c r="L121" s="90"/>
      <c r="M121" s="61"/>
      <c r="N121" s="90"/>
    </row>
    <row r="122" spans="2:14" ht="20.100000000000001" customHeight="1" x14ac:dyDescent="0.2">
      <c r="B122" s="29" t="s">
        <v>151</v>
      </c>
      <c r="C122" s="9" t="s">
        <v>100</v>
      </c>
      <c r="D122" s="9"/>
      <c r="E122" s="75" t="s">
        <v>69</v>
      </c>
      <c r="F122" s="58"/>
      <c r="G122" s="46">
        <f t="shared" si="14"/>
        <v>0</v>
      </c>
      <c r="H122" s="45"/>
      <c r="I122" s="46">
        <f t="shared" si="13"/>
        <v>0</v>
      </c>
      <c r="J122" s="81"/>
      <c r="K122" s="61"/>
      <c r="L122" s="90"/>
      <c r="M122" s="61"/>
      <c r="N122" s="90"/>
    </row>
    <row r="123" spans="2:14" ht="20.100000000000001" customHeight="1" x14ac:dyDescent="0.2">
      <c r="B123" s="29" t="s">
        <v>153</v>
      </c>
      <c r="C123" s="9" t="s">
        <v>155</v>
      </c>
      <c r="D123" s="9"/>
      <c r="E123" s="75" t="s">
        <v>95</v>
      </c>
      <c r="F123" s="58"/>
      <c r="G123" s="46">
        <f t="shared" si="14"/>
        <v>0</v>
      </c>
      <c r="H123" s="45"/>
      <c r="I123" s="46">
        <f t="shared" si="13"/>
        <v>0</v>
      </c>
      <c r="J123" s="81"/>
      <c r="K123" s="61"/>
      <c r="L123" s="90"/>
      <c r="M123" s="61"/>
      <c r="N123" s="90"/>
    </row>
    <row r="124" spans="2:14" ht="20.100000000000001" customHeight="1" x14ac:dyDescent="0.2">
      <c r="B124" s="29" t="s">
        <v>154</v>
      </c>
      <c r="C124" s="9" t="s">
        <v>155</v>
      </c>
      <c r="D124" s="9"/>
      <c r="E124" s="75" t="s">
        <v>95</v>
      </c>
      <c r="F124" s="58"/>
      <c r="G124" s="46">
        <f t="shared" si="14"/>
        <v>0</v>
      </c>
      <c r="H124" s="45"/>
      <c r="I124" s="46">
        <f t="shared" si="13"/>
        <v>0</v>
      </c>
      <c r="J124" s="81"/>
      <c r="K124" s="61"/>
      <c r="L124" s="90"/>
      <c r="M124" s="61"/>
      <c r="N124" s="90"/>
    </row>
    <row r="125" spans="2:14" ht="20.100000000000001" customHeight="1" x14ac:dyDescent="0.25">
      <c r="B125" s="12" t="s">
        <v>156</v>
      </c>
      <c r="C125" s="13" t="s">
        <v>79</v>
      </c>
      <c r="D125" s="13"/>
      <c r="E125" s="38"/>
      <c r="F125" s="51"/>
      <c r="G125" s="70"/>
      <c r="H125" s="73"/>
      <c r="I125" s="70"/>
      <c r="J125" s="81"/>
      <c r="K125" s="51"/>
      <c r="L125" s="52"/>
      <c r="M125" s="51"/>
      <c r="N125" s="52"/>
    </row>
    <row r="126" spans="2:14" ht="20.100000000000001" customHeight="1" x14ac:dyDescent="0.2">
      <c r="B126" s="29" t="s">
        <v>157</v>
      </c>
      <c r="C126" s="9" t="s">
        <v>158</v>
      </c>
      <c r="D126" s="9"/>
      <c r="E126" s="75" t="s">
        <v>20</v>
      </c>
      <c r="F126" s="58"/>
      <c r="G126" s="46">
        <f t="shared" si="14"/>
        <v>0</v>
      </c>
      <c r="H126" s="45"/>
      <c r="I126" s="46">
        <f t="shared" ref="I126:I131" si="15">+D126*H126</f>
        <v>0</v>
      </c>
      <c r="J126" s="81"/>
      <c r="K126" s="61"/>
      <c r="L126" s="90"/>
      <c r="M126" s="61"/>
      <c r="N126" s="90"/>
    </row>
    <row r="127" spans="2:14" ht="20.100000000000001" customHeight="1" x14ac:dyDescent="0.2">
      <c r="B127" s="29" t="s">
        <v>159</v>
      </c>
      <c r="C127" s="9" t="s">
        <v>160</v>
      </c>
      <c r="D127" s="9"/>
      <c r="E127" s="75" t="s">
        <v>20</v>
      </c>
      <c r="F127" s="58"/>
      <c r="G127" s="46">
        <f t="shared" si="14"/>
        <v>0</v>
      </c>
      <c r="H127" s="45"/>
      <c r="I127" s="46">
        <f t="shared" si="15"/>
        <v>0</v>
      </c>
      <c r="J127" s="81"/>
      <c r="K127" s="61"/>
      <c r="L127" s="90"/>
      <c r="M127" s="61"/>
      <c r="N127" s="90"/>
    </row>
    <row r="128" spans="2:14" ht="20.100000000000001" customHeight="1" x14ac:dyDescent="0.2">
      <c r="B128" s="9" t="s">
        <v>497</v>
      </c>
      <c r="C128" s="9" t="s">
        <v>161</v>
      </c>
      <c r="D128" s="17"/>
      <c r="E128" s="75" t="s">
        <v>69</v>
      </c>
      <c r="F128" s="58"/>
      <c r="G128" s="46">
        <f t="shared" si="14"/>
        <v>0</v>
      </c>
      <c r="H128" s="45"/>
      <c r="I128" s="46">
        <f t="shared" si="15"/>
        <v>0</v>
      </c>
      <c r="J128" s="81"/>
      <c r="K128" s="61"/>
      <c r="L128" s="90"/>
      <c r="M128" s="61"/>
      <c r="N128" s="90"/>
    </row>
    <row r="129" spans="1:14" ht="30" x14ac:dyDescent="0.2">
      <c r="B129" s="9" t="s">
        <v>498</v>
      </c>
      <c r="C129" s="9" t="s">
        <v>162</v>
      </c>
      <c r="D129" s="17"/>
      <c r="E129" s="75" t="s">
        <v>69</v>
      </c>
      <c r="F129" s="58"/>
      <c r="G129" s="46">
        <f t="shared" si="14"/>
        <v>0</v>
      </c>
      <c r="H129" s="45"/>
      <c r="I129" s="46">
        <f t="shared" si="15"/>
        <v>0</v>
      </c>
      <c r="J129" s="81"/>
      <c r="K129" s="61"/>
      <c r="L129" s="90"/>
      <c r="M129" s="61"/>
      <c r="N129" s="90"/>
    </row>
    <row r="130" spans="1:14" ht="20.100000000000001" customHeight="1" x14ac:dyDescent="0.25">
      <c r="B130" s="9" t="s">
        <v>499</v>
      </c>
      <c r="C130" s="17" t="s">
        <v>163</v>
      </c>
      <c r="D130" s="17"/>
      <c r="E130" s="39"/>
      <c r="F130" s="58"/>
      <c r="G130" s="46">
        <f t="shared" si="14"/>
        <v>0</v>
      </c>
      <c r="H130" s="45"/>
      <c r="I130" s="46">
        <f t="shared" si="15"/>
        <v>0</v>
      </c>
      <c r="J130" s="81"/>
      <c r="K130" s="61"/>
      <c r="L130" s="90"/>
      <c r="M130" s="61"/>
      <c r="N130" s="90"/>
    </row>
    <row r="131" spans="1:14" ht="20.100000000000001" customHeight="1" x14ac:dyDescent="0.2">
      <c r="B131" s="30" t="s">
        <v>500</v>
      </c>
      <c r="C131" s="9" t="s">
        <v>164</v>
      </c>
      <c r="D131" s="9"/>
      <c r="E131" s="75" t="s">
        <v>95</v>
      </c>
      <c r="F131" s="58"/>
      <c r="G131" s="46">
        <f t="shared" si="14"/>
        <v>0</v>
      </c>
      <c r="H131" s="45"/>
      <c r="I131" s="46">
        <f t="shared" si="15"/>
        <v>0</v>
      </c>
      <c r="J131" s="81"/>
      <c r="K131" s="61"/>
      <c r="L131" s="90"/>
      <c r="M131" s="61"/>
      <c r="N131" s="90"/>
    </row>
    <row r="132" spans="1:14" ht="20.100000000000001" customHeight="1" x14ac:dyDescent="0.25">
      <c r="B132" s="12" t="s">
        <v>165</v>
      </c>
      <c r="C132" s="13" t="s">
        <v>166</v>
      </c>
      <c r="D132" s="13"/>
      <c r="E132" s="38"/>
      <c r="F132" s="51"/>
      <c r="G132" s="70"/>
      <c r="H132" s="73"/>
      <c r="I132" s="70"/>
      <c r="J132" s="81"/>
      <c r="K132" s="51"/>
      <c r="L132" s="52"/>
      <c r="M132" s="51"/>
      <c r="N132" s="52"/>
    </row>
    <row r="133" spans="1:14" ht="20.100000000000001" customHeight="1" x14ac:dyDescent="0.2">
      <c r="B133" s="9" t="s">
        <v>501</v>
      </c>
      <c r="C133" s="9" t="s">
        <v>167</v>
      </c>
      <c r="D133" s="9"/>
      <c r="E133" s="75" t="s">
        <v>95</v>
      </c>
      <c r="F133" s="58"/>
      <c r="G133" s="46">
        <f t="shared" si="14"/>
        <v>0</v>
      </c>
      <c r="H133" s="45"/>
      <c r="I133" s="46">
        <f>+D133*H133</f>
        <v>0</v>
      </c>
      <c r="J133" s="81"/>
      <c r="K133" s="61"/>
      <c r="L133" s="90"/>
      <c r="M133" s="61"/>
      <c r="N133" s="90"/>
    </row>
    <row r="134" spans="1:14" ht="20.100000000000001" customHeight="1" x14ac:dyDescent="0.2">
      <c r="B134" s="9"/>
      <c r="C134" s="9"/>
      <c r="D134" s="9"/>
      <c r="E134" s="75"/>
      <c r="F134" s="58"/>
      <c r="G134" s="46"/>
      <c r="H134" s="45"/>
      <c r="I134" s="46"/>
      <c r="J134" s="81"/>
      <c r="K134" s="61"/>
      <c r="L134" s="90"/>
      <c r="M134" s="61"/>
      <c r="N134" s="90"/>
    </row>
    <row r="135" spans="1:14" s="68" customFormat="1" ht="20.100000000000001" customHeight="1" x14ac:dyDescent="0.25">
      <c r="A135" s="122"/>
      <c r="B135" s="27"/>
      <c r="C135" s="65" t="s">
        <v>168</v>
      </c>
      <c r="D135" s="65"/>
      <c r="E135" s="65"/>
      <c r="F135" s="66"/>
      <c r="G135" s="67">
        <f>SUM(G115:G134)</f>
        <v>0</v>
      </c>
      <c r="H135" s="67"/>
      <c r="I135" s="67">
        <f>SUM(I115:I134)</f>
        <v>0</v>
      </c>
      <c r="J135" s="82"/>
      <c r="K135" s="67"/>
      <c r="L135" s="67">
        <f>SUM(L115:L134)</f>
        <v>0</v>
      </c>
      <c r="M135" s="67"/>
      <c r="N135" s="67">
        <f>SUM(N115:N134)</f>
        <v>0</v>
      </c>
    </row>
    <row r="136" spans="1:14" ht="20.100000000000001" customHeight="1" x14ac:dyDescent="0.25">
      <c r="B136" s="10"/>
      <c r="C136" s="35"/>
      <c r="D136" s="35"/>
      <c r="E136" s="10"/>
      <c r="F136" s="24"/>
      <c r="G136" s="36"/>
      <c r="H136" s="24"/>
      <c r="I136" s="36"/>
      <c r="K136" s="24"/>
      <c r="L136" s="36"/>
      <c r="M136" s="24"/>
      <c r="N136" s="36"/>
    </row>
    <row r="137" spans="1:14" ht="20.100000000000001" customHeight="1" x14ac:dyDescent="0.25">
      <c r="B137" s="64">
        <v>8</v>
      </c>
      <c r="C137" s="126" t="s">
        <v>169</v>
      </c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</row>
    <row r="138" spans="1:14" ht="20.100000000000001" customHeight="1" x14ac:dyDescent="0.25">
      <c r="B138" s="12" t="s">
        <v>170</v>
      </c>
      <c r="C138" s="13" t="s">
        <v>66</v>
      </c>
      <c r="D138" s="13"/>
      <c r="E138" s="14"/>
      <c r="F138" s="15"/>
      <c r="G138" s="16"/>
      <c r="H138" s="15"/>
      <c r="I138" s="16"/>
      <c r="K138" s="15"/>
      <c r="L138" s="16"/>
      <c r="M138" s="15"/>
      <c r="N138" s="16"/>
    </row>
    <row r="139" spans="1:14" ht="20.100000000000001" customHeight="1" x14ac:dyDescent="0.2">
      <c r="B139" s="31" t="s">
        <v>171</v>
      </c>
      <c r="C139" s="20" t="s">
        <v>92</v>
      </c>
      <c r="D139" s="20"/>
      <c r="E139" s="76" t="s">
        <v>69</v>
      </c>
      <c r="F139" s="61"/>
      <c r="G139" s="90"/>
      <c r="H139" s="61"/>
      <c r="I139" s="90"/>
      <c r="J139" s="81"/>
      <c r="K139" s="57"/>
      <c r="L139" s="77">
        <f t="shared" ref="L139:L145" si="16">+D139*K139</f>
        <v>0</v>
      </c>
      <c r="M139" s="56"/>
      <c r="N139" s="78">
        <f t="shared" ref="N139:N145" si="17">+D139*M139</f>
        <v>0</v>
      </c>
    </row>
    <row r="140" spans="1:14" ht="20.100000000000001" customHeight="1" x14ac:dyDescent="0.2">
      <c r="B140" s="31" t="s">
        <v>172</v>
      </c>
      <c r="C140" s="20" t="s">
        <v>173</v>
      </c>
      <c r="D140" s="20"/>
      <c r="E140" s="76" t="s">
        <v>69</v>
      </c>
      <c r="F140" s="61"/>
      <c r="G140" s="90"/>
      <c r="H140" s="61"/>
      <c r="I140" s="90"/>
      <c r="J140" s="81"/>
      <c r="K140" s="57"/>
      <c r="L140" s="77">
        <f t="shared" si="16"/>
        <v>0</v>
      </c>
      <c r="M140" s="56"/>
      <c r="N140" s="78">
        <f t="shared" si="17"/>
        <v>0</v>
      </c>
    </row>
    <row r="141" spans="1:14" ht="30" x14ac:dyDescent="0.2">
      <c r="B141" s="31" t="s">
        <v>174</v>
      </c>
      <c r="C141" s="20" t="s">
        <v>175</v>
      </c>
      <c r="D141" s="20"/>
      <c r="E141" s="76" t="s">
        <v>95</v>
      </c>
      <c r="F141" s="61"/>
      <c r="G141" s="90"/>
      <c r="H141" s="61"/>
      <c r="I141" s="90"/>
      <c r="J141" s="81"/>
      <c r="K141" s="57"/>
      <c r="L141" s="77">
        <f t="shared" si="16"/>
        <v>0</v>
      </c>
      <c r="M141" s="56"/>
      <c r="N141" s="78">
        <f t="shared" si="17"/>
        <v>0</v>
      </c>
    </row>
    <row r="142" spans="1:14" ht="30" x14ac:dyDescent="0.2">
      <c r="B142" s="31" t="s">
        <v>176</v>
      </c>
      <c r="C142" s="20" t="s">
        <v>177</v>
      </c>
      <c r="D142" s="20"/>
      <c r="E142" s="76" t="s">
        <v>95</v>
      </c>
      <c r="F142" s="61"/>
      <c r="G142" s="90"/>
      <c r="H142" s="61"/>
      <c r="I142" s="90"/>
      <c r="J142" s="81"/>
      <c r="K142" s="57"/>
      <c r="L142" s="77">
        <f t="shared" si="16"/>
        <v>0</v>
      </c>
      <c r="M142" s="56"/>
      <c r="N142" s="78">
        <f t="shared" si="17"/>
        <v>0</v>
      </c>
    </row>
    <row r="143" spans="1:14" ht="20.100000000000001" customHeight="1" x14ac:dyDescent="0.2">
      <c r="B143" s="20" t="s">
        <v>179</v>
      </c>
      <c r="C143" s="20" t="s">
        <v>178</v>
      </c>
      <c r="D143" s="21"/>
      <c r="E143" s="76"/>
      <c r="F143" s="61"/>
      <c r="G143" s="90"/>
      <c r="H143" s="61"/>
      <c r="I143" s="90"/>
      <c r="J143" s="81"/>
      <c r="K143" s="57"/>
      <c r="L143" s="77">
        <f t="shared" si="16"/>
        <v>0</v>
      </c>
      <c r="M143" s="56"/>
      <c r="N143" s="78">
        <f t="shared" si="17"/>
        <v>0</v>
      </c>
    </row>
    <row r="144" spans="1:14" ht="30" x14ac:dyDescent="0.2">
      <c r="B144" s="31" t="s">
        <v>181</v>
      </c>
      <c r="C144" s="20" t="s">
        <v>180</v>
      </c>
      <c r="D144" s="20"/>
      <c r="E144" s="76" t="s">
        <v>54</v>
      </c>
      <c r="F144" s="61"/>
      <c r="G144" s="90"/>
      <c r="H144" s="61"/>
      <c r="I144" s="90"/>
      <c r="J144" s="81"/>
      <c r="K144" s="57"/>
      <c r="L144" s="77">
        <f t="shared" si="16"/>
        <v>0</v>
      </c>
      <c r="M144" s="56"/>
      <c r="N144" s="78">
        <f t="shared" si="17"/>
        <v>0</v>
      </c>
    </row>
    <row r="145" spans="1:14" ht="20.100000000000001" customHeight="1" x14ac:dyDescent="0.2">
      <c r="B145" s="31" t="s">
        <v>502</v>
      </c>
      <c r="C145" s="20" t="s">
        <v>182</v>
      </c>
      <c r="D145" s="20"/>
      <c r="E145" s="76" t="s">
        <v>54</v>
      </c>
      <c r="F145" s="61"/>
      <c r="G145" s="90"/>
      <c r="H145" s="61"/>
      <c r="I145" s="90"/>
      <c r="J145" s="81"/>
      <c r="K145" s="57"/>
      <c r="L145" s="77">
        <f t="shared" si="16"/>
        <v>0</v>
      </c>
      <c r="M145" s="56"/>
      <c r="N145" s="78">
        <f t="shared" si="17"/>
        <v>0</v>
      </c>
    </row>
    <row r="146" spans="1:14" ht="20.100000000000001" customHeight="1" x14ac:dyDescent="0.2">
      <c r="B146" s="12" t="s">
        <v>183</v>
      </c>
      <c r="C146" s="13" t="s">
        <v>134</v>
      </c>
      <c r="D146" s="13"/>
      <c r="E146" s="71"/>
      <c r="F146" s="51"/>
      <c r="G146" s="52"/>
      <c r="H146" s="51"/>
      <c r="I146" s="52"/>
      <c r="J146" s="81"/>
      <c r="K146" s="51"/>
      <c r="L146" s="72"/>
      <c r="M146" s="73"/>
      <c r="N146" s="70"/>
    </row>
    <row r="147" spans="1:14" ht="20.100000000000001" customHeight="1" x14ac:dyDescent="0.2">
      <c r="B147" s="31" t="s">
        <v>503</v>
      </c>
      <c r="C147" s="20" t="s">
        <v>167</v>
      </c>
      <c r="D147" s="20"/>
      <c r="E147" s="76" t="s">
        <v>95</v>
      </c>
      <c r="F147" s="61"/>
      <c r="G147" s="90"/>
      <c r="H147" s="61"/>
      <c r="I147" s="90"/>
      <c r="J147" s="81"/>
      <c r="K147" s="57"/>
      <c r="L147" s="77">
        <f>+D147*K147</f>
        <v>0</v>
      </c>
      <c r="M147" s="56"/>
      <c r="N147" s="78">
        <f>+D147*M147</f>
        <v>0</v>
      </c>
    </row>
    <row r="148" spans="1:14" ht="20.100000000000001" customHeight="1" x14ac:dyDescent="0.25">
      <c r="B148" s="10"/>
      <c r="C148" s="35"/>
      <c r="D148" s="35"/>
      <c r="E148" s="35"/>
      <c r="F148" s="47"/>
      <c r="G148" s="55"/>
      <c r="H148" s="47"/>
      <c r="I148" s="55"/>
      <c r="J148" s="81"/>
      <c r="K148" s="47"/>
      <c r="L148" s="55"/>
      <c r="M148" s="47"/>
      <c r="N148" s="55"/>
    </row>
    <row r="149" spans="1:14" s="68" customFormat="1" ht="20.100000000000001" customHeight="1" x14ac:dyDescent="0.25">
      <c r="A149" s="122"/>
      <c r="B149" s="27"/>
      <c r="C149" s="65" t="s">
        <v>184</v>
      </c>
      <c r="D149" s="65"/>
      <c r="E149" s="65"/>
      <c r="F149" s="66"/>
      <c r="G149" s="67">
        <f>SUM(G138:G148)</f>
        <v>0</v>
      </c>
      <c r="H149" s="69"/>
      <c r="I149" s="67">
        <f>SUM(I138:I148)</f>
        <v>0</v>
      </c>
      <c r="J149" s="82"/>
      <c r="K149" s="67"/>
      <c r="L149" s="67">
        <f>SUM(L138:L148)</f>
        <v>0</v>
      </c>
      <c r="M149" s="69"/>
      <c r="N149" s="67">
        <f>SUM(N138:N148)</f>
        <v>0</v>
      </c>
    </row>
    <row r="150" spans="1:14" ht="20.100000000000001" customHeight="1" x14ac:dyDescent="0.25">
      <c r="B150" s="10"/>
      <c r="C150" s="35"/>
      <c r="D150" s="35"/>
      <c r="E150" s="35"/>
      <c r="F150" s="37"/>
      <c r="G150" s="36"/>
      <c r="H150" s="37"/>
      <c r="I150" s="36"/>
      <c r="K150" s="37"/>
      <c r="L150" s="36"/>
      <c r="M150" s="37"/>
      <c r="N150" s="36"/>
    </row>
    <row r="151" spans="1:14" ht="20.100000000000001" customHeight="1" x14ac:dyDescent="0.25">
      <c r="B151" s="64">
        <v>9</v>
      </c>
      <c r="C151" s="125" t="s">
        <v>185</v>
      </c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</row>
    <row r="152" spans="1:14" ht="20.100000000000001" customHeight="1" x14ac:dyDescent="0.25">
      <c r="B152" s="12" t="s">
        <v>186</v>
      </c>
      <c r="C152" s="13" t="s">
        <v>187</v>
      </c>
      <c r="D152" s="13"/>
      <c r="E152" s="14"/>
      <c r="F152" s="15"/>
      <c r="G152" s="16"/>
      <c r="H152" s="15"/>
      <c r="I152" s="16"/>
      <c r="K152" s="15"/>
      <c r="L152" s="16"/>
      <c r="M152" s="15"/>
      <c r="N152" s="16"/>
    </row>
    <row r="153" spans="1:14" ht="20.100000000000001" customHeight="1" x14ac:dyDescent="0.2">
      <c r="B153" s="29" t="s">
        <v>188</v>
      </c>
      <c r="C153" s="9" t="s">
        <v>189</v>
      </c>
      <c r="D153" s="9"/>
      <c r="E153" s="75" t="s">
        <v>49</v>
      </c>
      <c r="F153" s="58"/>
      <c r="G153" s="59">
        <f>+D153*F153</f>
        <v>0</v>
      </c>
      <c r="H153" s="58"/>
      <c r="I153" s="59">
        <f>+D153*H153</f>
        <v>0</v>
      </c>
      <c r="J153" s="81"/>
      <c r="K153" s="58"/>
      <c r="L153" s="59"/>
      <c r="M153" s="58"/>
      <c r="N153" s="59"/>
    </row>
    <row r="154" spans="1:14" ht="20.100000000000001" customHeight="1" x14ac:dyDescent="0.2">
      <c r="B154" s="31" t="s">
        <v>190</v>
      </c>
      <c r="C154" s="20" t="s">
        <v>191</v>
      </c>
      <c r="D154" s="20"/>
      <c r="E154" s="76" t="s">
        <v>49</v>
      </c>
      <c r="F154" s="61"/>
      <c r="G154" s="90"/>
      <c r="H154" s="61"/>
      <c r="I154" s="90"/>
      <c r="J154" s="81"/>
      <c r="K154" s="57"/>
      <c r="L154" s="77">
        <f>+D154*K154</f>
        <v>0</v>
      </c>
      <c r="M154" s="56"/>
      <c r="N154" s="78">
        <f>+D154*M154</f>
        <v>0</v>
      </c>
    </row>
    <row r="155" spans="1:14" ht="20.100000000000001" customHeight="1" x14ac:dyDescent="0.2">
      <c r="B155" s="31" t="s">
        <v>192</v>
      </c>
      <c r="C155" s="20" t="s">
        <v>193</v>
      </c>
      <c r="D155" s="20"/>
      <c r="E155" s="76" t="s">
        <v>49</v>
      </c>
      <c r="F155" s="61"/>
      <c r="G155" s="90"/>
      <c r="H155" s="61"/>
      <c r="I155" s="90"/>
      <c r="J155" s="81"/>
      <c r="K155" s="57"/>
      <c r="L155" s="77">
        <f>+D155*K155</f>
        <v>0</v>
      </c>
      <c r="M155" s="56"/>
      <c r="N155" s="78">
        <f>+D155*M155</f>
        <v>0</v>
      </c>
    </row>
    <row r="156" spans="1:14" ht="20.100000000000001" customHeight="1" x14ac:dyDescent="0.2">
      <c r="B156" s="29" t="s">
        <v>194</v>
      </c>
      <c r="C156" s="9" t="s">
        <v>195</v>
      </c>
      <c r="D156" s="9"/>
      <c r="E156" s="75" t="s">
        <v>95</v>
      </c>
      <c r="F156" s="58"/>
      <c r="G156" s="59">
        <f>+D156*F156</f>
        <v>0</v>
      </c>
      <c r="H156" s="58"/>
      <c r="I156" s="59">
        <f>+D156*H156</f>
        <v>0</v>
      </c>
      <c r="J156" s="81"/>
      <c r="K156" s="58"/>
      <c r="L156" s="58"/>
      <c r="M156" s="58"/>
      <c r="N156" s="59"/>
    </row>
    <row r="157" spans="1:14" ht="20.100000000000001" customHeight="1" x14ac:dyDescent="0.2">
      <c r="B157" s="31" t="s">
        <v>196</v>
      </c>
      <c r="C157" s="20" t="s">
        <v>197</v>
      </c>
      <c r="D157" s="20"/>
      <c r="E157" s="76" t="s">
        <v>69</v>
      </c>
      <c r="F157" s="61"/>
      <c r="G157" s="90"/>
      <c r="H157" s="61"/>
      <c r="I157" s="90"/>
      <c r="J157" s="81"/>
      <c r="K157" s="57"/>
      <c r="L157" s="77">
        <f>+D157*K157</f>
        <v>0</v>
      </c>
      <c r="M157" s="56"/>
      <c r="N157" s="78">
        <f>+D157*M157</f>
        <v>0</v>
      </c>
    </row>
    <row r="158" spans="1:14" ht="20.100000000000001" customHeight="1" x14ac:dyDescent="0.2">
      <c r="B158" s="12" t="s">
        <v>198</v>
      </c>
      <c r="C158" s="13" t="s">
        <v>199</v>
      </c>
      <c r="D158" s="13"/>
      <c r="E158" s="71"/>
      <c r="F158" s="51"/>
      <c r="G158" s="52"/>
      <c r="H158" s="51"/>
      <c r="I158" s="52"/>
      <c r="J158" s="81"/>
      <c r="K158" s="51"/>
      <c r="L158" s="52"/>
      <c r="M158" s="51"/>
      <c r="N158" s="52"/>
    </row>
    <row r="159" spans="1:14" ht="20.100000000000001" customHeight="1" x14ac:dyDescent="0.2">
      <c r="B159" s="31" t="s">
        <v>200</v>
      </c>
      <c r="C159" s="20" t="s">
        <v>201</v>
      </c>
      <c r="D159" s="20"/>
      <c r="E159" s="76" t="s">
        <v>49</v>
      </c>
      <c r="F159" s="61"/>
      <c r="G159" s="90"/>
      <c r="H159" s="61"/>
      <c r="I159" s="90"/>
      <c r="J159" s="81"/>
      <c r="K159" s="57"/>
      <c r="L159" s="77">
        <f>+D159*K159</f>
        <v>0</v>
      </c>
      <c r="M159" s="56"/>
      <c r="N159" s="78">
        <f>+D159*M159</f>
        <v>0</v>
      </c>
    </row>
    <row r="160" spans="1:14" ht="20.100000000000001" customHeight="1" x14ac:dyDescent="0.2">
      <c r="B160" s="31" t="s">
        <v>202</v>
      </c>
      <c r="C160" s="20" t="s">
        <v>203</v>
      </c>
      <c r="D160" s="20"/>
      <c r="E160" s="76" t="s">
        <v>49</v>
      </c>
      <c r="F160" s="61"/>
      <c r="G160" s="90"/>
      <c r="H160" s="61"/>
      <c r="I160" s="90"/>
      <c r="J160" s="81"/>
      <c r="K160" s="57"/>
      <c r="L160" s="77">
        <f>+D160*K160</f>
        <v>0</v>
      </c>
      <c r="M160" s="56"/>
      <c r="N160" s="78">
        <f>+D160*M160</f>
        <v>0</v>
      </c>
    </row>
    <row r="161" spans="2:14" ht="20.100000000000001" customHeight="1" x14ac:dyDescent="0.2">
      <c r="B161" s="12" t="s">
        <v>204</v>
      </c>
      <c r="C161" s="13" t="s">
        <v>205</v>
      </c>
      <c r="D161" s="13"/>
      <c r="E161" s="71"/>
      <c r="F161" s="51"/>
      <c r="G161" s="52"/>
      <c r="H161" s="51"/>
      <c r="I161" s="52"/>
      <c r="J161" s="81"/>
      <c r="K161" s="51"/>
      <c r="L161" s="52"/>
      <c r="M161" s="51"/>
      <c r="N161" s="52"/>
    </row>
    <row r="162" spans="2:14" ht="20.100000000000001" customHeight="1" x14ac:dyDescent="0.2">
      <c r="B162" s="31" t="s">
        <v>504</v>
      </c>
      <c r="C162" s="20" t="s">
        <v>206</v>
      </c>
      <c r="D162" s="20"/>
      <c r="E162" s="76" t="s">
        <v>49</v>
      </c>
      <c r="F162" s="61"/>
      <c r="G162" s="90"/>
      <c r="H162" s="61"/>
      <c r="I162" s="90"/>
      <c r="J162" s="81"/>
      <c r="K162" s="57"/>
      <c r="L162" s="77">
        <f>+D162*K162</f>
        <v>0</v>
      </c>
      <c r="M162" s="56"/>
      <c r="N162" s="78">
        <f>+D162*M162</f>
        <v>0</v>
      </c>
    </row>
    <row r="163" spans="2:14" ht="20.100000000000001" customHeight="1" x14ac:dyDescent="0.2">
      <c r="B163" s="12" t="s">
        <v>207</v>
      </c>
      <c r="C163" s="13" t="s">
        <v>208</v>
      </c>
      <c r="D163" s="13"/>
      <c r="E163" s="71"/>
      <c r="F163" s="51"/>
      <c r="G163" s="52"/>
      <c r="H163" s="51"/>
      <c r="I163" s="52"/>
      <c r="J163" s="81"/>
      <c r="K163" s="51"/>
      <c r="L163" s="52"/>
      <c r="M163" s="51"/>
      <c r="N163" s="52"/>
    </row>
    <row r="164" spans="2:14" ht="20.100000000000001" customHeight="1" x14ac:dyDescent="0.2">
      <c r="B164" s="31" t="s">
        <v>505</v>
      </c>
      <c r="C164" s="20" t="s">
        <v>209</v>
      </c>
      <c r="D164" s="20"/>
      <c r="E164" s="76" t="s">
        <v>49</v>
      </c>
      <c r="F164" s="61"/>
      <c r="G164" s="90"/>
      <c r="H164" s="61"/>
      <c r="I164" s="90"/>
      <c r="J164" s="81"/>
      <c r="K164" s="57"/>
      <c r="L164" s="77">
        <f>+D164*K164</f>
        <v>0</v>
      </c>
      <c r="M164" s="56"/>
      <c r="N164" s="78">
        <f>+D164*M164</f>
        <v>0</v>
      </c>
    </row>
    <row r="165" spans="2:14" ht="20.100000000000001" customHeight="1" x14ac:dyDescent="0.2">
      <c r="B165" s="12" t="s">
        <v>506</v>
      </c>
      <c r="C165" s="13" t="s">
        <v>210</v>
      </c>
      <c r="D165" s="13"/>
      <c r="E165" s="71"/>
      <c r="F165" s="51"/>
      <c r="G165" s="52"/>
      <c r="H165" s="51"/>
      <c r="I165" s="52"/>
      <c r="J165" s="81"/>
      <c r="K165" s="51"/>
      <c r="L165" s="52"/>
      <c r="M165" s="51"/>
      <c r="N165" s="52"/>
    </row>
    <row r="166" spans="2:14" ht="20.100000000000001" customHeight="1" x14ac:dyDescent="0.2">
      <c r="B166" s="31" t="s">
        <v>507</v>
      </c>
      <c r="C166" s="20" t="s">
        <v>518</v>
      </c>
      <c r="D166" s="20"/>
      <c r="E166" s="76" t="s">
        <v>49</v>
      </c>
      <c r="F166" s="61"/>
      <c r="G166" s="90"/>
      <c r="H166" s="61"/>
      <c r="I166" s="90"/>
      <c r="J166" s="81"/>
      <c r="K166" s="57"/>
      <c r="L166" s="77">
        <f>+D166*K166</f>
        <v>0</v>
      </c>
      <c r="M166" s="56"/>
      <c r="N166" s="78">
        <f>+D166*M166</f>
        <v>0</v>
      </c>
    </row>
    <row r="167" spans="2:14" ht="20.100000000000001" customHeight="1" x14ac:dyDescent="0.2">
      <c r="B167" s="31" t="s">
        <v>508</v>
      </c>
      <c r="C167" s="20" t="s">
        <v>519</v>
      </c>
      <c r="D167" s="20"/>
      <c r="E167" s="76" t="s">
        <v>49</v>
      </c>
      <c r="F167" s="61"/>
      <c r="G167" s="90"/>
      <c r="H167" s="61"/>
      <c r="I167" s="90"/>
      <c r="J167" s="81"/>
      <c r="K167" s="57"/>
      <c r="L167" s="77"/>
      <c r="M167" s="56"/>
      <c r="N167" s="78"/>
    </row>
    <row r="168" spans="2:14" ht="20.100000000000001" customHeight="1" x14ac:dyDescent="0.2">
      <c r="B168" s="31" t="s">
        <v>509</v>
      </c>
      <c r="C168" s="20" t="s">
        <v>520</v>
      </c>
      <c r="D168" s="20"/>
      <c r="E168" s="76" t="s">
        <v>49</v>
      </c>
      <c r="F168" s="61"/>
      <c r="G168" s="90"/>
      <c r="H168" s="61"/>
      <c r="I168" s="90"/>
      <c r="J168" s="81"/>
      <c r="K168" s="57"/>
      <c r="L168" s="77"/>
      <c r="M168" s="56"/>
      <c r="N168" s="78"/>
    </row>
    <row r="169" spans="2:14" ht="20.100000000000001" customHeight="1" x14ac:dyDescent="0.2">
      <c r="B169" s="31" t="s">
        <v>516</v>
      </c>
      <c r="C169" s="20" t="s">
        <v>521</v>
      </c>
      <c r="D169" s="20"/>
      <c r="E169" s="76" t="s">
        <v>49</v>
      </c>
      <c r="F169" s="61"/>
      <c r="G169" s="90"/>
      <c r="H169" s="61"/>
      <c r="I169" s="90"/>
      <c r="J169" s="81"/>
      <c r="K169" s="57"/>
      <c r="L169" s="77"/>
      <c r="M169" s="56"/>
      <c r="N169" s="78"/>
    </row>
    <row r="170" spans="2:14" ht="20.100000000000001" customHeight="1" x14ac:dyDescent="0.2">
      <c r="B170" s="31" t="s">
        <v>517</v>
      </c>
      <c r="C170" s="20" t="s">
        <v>522</v>
      </c>
      <c r="D170" s="20"/>
      <c r="E170" s="76" t="s">
        <v>49</v>
      </c>
      <c r="F170" s="61"/>
      <c r="G170" s="90"/>
      <c r="H170" s="61"/>
      <c r="I170" s="90"/>
      <c r="J170" s="81"/>
      <c r="K170" s="57"/>
      <c r="L170" s="77"/>
      <c r="M170" s="56"/>
      <c r="N170" s="78"/>
    </row>
    <row r="171" spans="2:14" ht="20.100000000000001" customHeight="1" x14ac:dyDescent="0.2">
      <c r="B171" s="31" t="s">
        <v>523</v>
      </c>
      <c r="C171" s="20" t="s">
        <v>526</v>
      </c>
      <c r="D171" s="20"/>
      <c r="E171" s="76" t="s">
        <v>49</v>
      </c>
      <c r="F171" s="61"/>
      <c r="G171" s="90"/>
      <c r="H171" s="61"/>
      <c r="I171" s="90"/>
      <c r="J171" s="81"/>
      <c r="K171" s="57"/>
      <c r="L171" s="77">
        <f>+D171*K171</f>
        <v>0</v>
      </c>
      <c r="M171" s="56"/>
      <c r="N171" s="78">
        <f>+D171*M171</f>
        <v>0</v>
      </c>
    </row>
    <row r="172" spans="2:14" ht="20.100000000000001" customHeight="1" x14ac:dyDescent="0.2">
      <c r="B172" s="31" t="s">
        <v>524</v>
      </c>
      <c r="C172" s="20" t="s">
        <v>527</v>
      </c>
      <c r="D172" s="20"/>
      <c r="E172" s="76" t="s">
        <v>49</v>
      </c>
      <c r="F172" s="61"/>
      <c r="G172" s="90"/>
      <c r="H172" s="61"/>
      <c r="I172" s="90"/>
      <c r="J172" s="81"/>
      <c r="K172" s="57"/>
      <c r="L172" s="77"/>
      <c r="M172" s="56"/>
      <c r="N172" s="78"/>
    </row>
    <row r="173" spans="2:14" ht="20.100000000000001" customHeight="1" x14ac:dyDescent="0.2">
      <c r="B173" s="31" t="s">
        <v>525</v>
      </c>
      <c r="C173" s="20" t="s">
        <v>528</v>
      </c>
      <c r="D173" s="20"/>
      <c r="E173" s="76" t="s">
        <v>49</v>
      </c>
      <c r="F173" s="61"/>
      <c r="G173" s="90"/>
      <c r="H173" s="61"/>
      <c r="I173" s="90"/>
      <c r="J173" s="81"/>
      <c r="K173" s="57"/>
      <c r="L173" s="77"/>
      <c r="M173" s="56"/>
      <c r="N173" s="78"/>
    </row>
    <row r="174" spans="2:14" ht="20.100000000000001" customHeight="1" x14ac:dyDescent="0.2">
      <c r="B174" s="31" t="s">
        <v>529</v>
      </c>
      <c r="C174" s="20" t="s">
        <v>530</v>
      </c>
      <c r="D174" s="20"/>
      <c r="E174" s="76" t="s">
        <v>49</v>
      </c>
      <c r="F174" s="61"/>
      <c r="G174" s="90"/>
      <c r="H174" s="61"/>
      <c r="I174" s="90"/>
      <c r="J174" s="81"/>
      <c r="K174" s="57"/>
      <c r="L174" s="77"/>
      <c r="M174" s="56"/>
      <c r="N174" s="78"/>
    </row>
    <row r="175" spans="2:14" ht="20.100000000000001" customHeight="1" x14ac:dyDescent="0.2">
      <c r="B175" s="31" t="s">
        <v>531</v>
      </c>
      <c r="C175" s="20" t="s">
        <v>532</v>
      </c>
      <c r="D175" s="20"/>
      <c r="E175" s="76" t="s">
        <v>49</v>
      </c>
      <c r="F175" s="61"/>
      <c r="G175" s="90"/>
      <c r="H175" s="61"/>
      <c r="I175" s="90"/>
      <c r="J175" s="81"/>
      <c r="K175" s="57"/>
      <c r="L175" s="77"/>
      <c r="M175" s="56"/>
      <c r="N175" s="78"/>
    </row>
    <row r="176" spans="2:14" ht="20.100000000000001" customHeight="1" x14ac:dyDescent="0.2">
      <c r="B176" s="31" t="s">
        <v>533</v>
      </c>
      <c r="C176" s="98" t="s">
        <v>211</v>
      </c>
      <c r="D176" s="20"/>
      <c r="E176" s="76" t="s">
        <v>54</v>
      </c>
      <c r="F176" s="61"/>
      <c r="G176" s="90"/>
      <c r="H176" s="61"/>
      <c r="I176" s="90"/>
      <c r="J176" s="81"/>
      <c r="K176" s="57"/>
      <c r="L176" s="77">
        <f>+D176*K176</f>
        <v>0</v>
      </c>
      <c r="M176" s="56"/>
      <c r="N176" s="78">
        <f>+D176*M176</f>
        <v>0</v>
      </c>
    </row>
    <row r="177" spans="1:14" ht="20.100000000000001" customHeight="1" x14ac:dyDescent="0.2">
      <c r="B177" s="12" t="s">
        <v>510</v>
      </c>
      <c r="C177" s="94" t="s">
        <v>212</v>
      </c>
      <c r="D177" s="94"/>
      <c r="E177" s="95"/>
      <c r="F177" s="96"/>
      <c r="G177" s="97"/>
      <c r="H177" s="96"/>
      <c r="I177" s="97"/>
      <c r="J177" s="81"/>
      <c r="K177" s="96"/>
      <c r="L177" s="97"/>
      <c r="M177" s="96"/>
      <c r="N177" s="97"/>
    </row>
    <row r="178" spans="1:14" ht="20.100000000000001" customHeight="1" x14ac:dyDescent="0.2">
      <c r="B178" s="31" t="s">
        <v>511</v>
      </c>
      <c r="C178" s="20" t="s">
        <v>213</v>
      </c>
      <c r="D178" s="20"/>
      <c r="E178" s="76" t="s">
        <v>49</v>
      </c>
      <c r="F178" s="61"/>
      <c r="G178" s="90"/>
      <c r="H178" s="61"/>
      <c r="I178" s="90"/>
      <c r="J178" s="81"/>
      <c r="K178" s="57"/>
      <c r="L178" s="77">
        <f>+D178*K178</f>
        <v>0</v>
      </c>
      <c r="M178" s="56"/>
      <c r="N178" s="78">
        <f>+D178*M178</f>
        <v>0</v>
      </c>
    </row>
    <row r="179" spans="1:14" ht="20.100000000000001" customHeight="1" x14ac:dyDescent="0.2">
      <c r="B179" s="12" t="s">
        <v>512</v>
      </c>
      <c r="C179" s="13" t="s">
        <v>214</v>
      </c>
      <c r="D179" s="13"/>
      <c r="E179" s="71"/>
      <c r="F179" s="51"/>
      <c r="G179" s="52"/>
      <c r="H179" s="51"/>
      <c r="I179" s="52"/>
      <c r="J179" s="81"/>
      <c r="K179" s="51"/>
      <c r="L179" s="52"/>
      <c r="M179" s="51"/>
      <c r="N179" s="52"/>
    </row>
    <row r="180" spans="1:14" ht="20.100000000000001" customHeight="1" x14ac:dyDescent="0.2">
      <c r="B180" s="31" t="s">
        <v>513</v>
      </c>
      <c r="C180" s="20" t="s">
        <v>215</v>
      </c>
      <c r="D180" s="20"/>
      <c r="E180" s="76" t="s">
        <v>49</v>
      </c>
      <c r="F180" s="61"/>
      <c r="G180" s="90"/>
      <c r="H180" s="61"/>
      <c r="I180" s="90"/>
      <c r="J180" s="81"/>
      <c r="K180" s="57"/>
      <c r="L180" s="77">
        <f>+D180*K180</f>
        <v>0</v>
      </c>
      <c r="M180" s="56"/>
      <c r="N180" s="78">
        <f>+D180*M180</f>
        <v>0</v>
      </c>
    </row>
    <row r="181" spans="1:14" ht="20.100000000000001" customHeight="1" x14ac:dyDescent="0.2">
      <c r="B181" s="31" t="s">
        <v>514</v>
      </c>
      <c r="C181" s="20" t="s">
        <v>216</v>
      </c>
      <c r="D181" s="20"/>
      <c r="E181" s="76" t="s">
        <v>49</v>
      </c>
      <c r="F181" s="61"/>
      <c r="G181" s="90"/>
      <c r="H181" s="61"/>
      <c r="I181" s="90"/>
      <c r="J181" s="81"/>
      <c r="K181" s="57"/>
      <c r="L181" s="77">
        <f>+D181*K181</f>
        <v>0</v>
      </c>
      <c r="M181" s="56"/>
      <c r="N181" s="78">
        <f>+D181*M181</f>
        <v>0</v>
      </c>
    </row>
    <row r="182" spans="1:14" ht="20.100000000000001" customHeight="1" x14ac:dyDescent="0.2">
      <c r="B182" s="31" t="s">
        <v>515</v>
      </c>
      <c r="C182" s="98" t="s">
        <v>217</v>
      </c>
      <c r="D182" s="20"/>
      <c r="E182" s="76" t="s">
        <v>49</v>
      </c>
      <c r="F182" s="61"/>
      <c r="G182" s="90"/>
      <c r="H182" s="61"/>
      <c r="I182" s="90"/>
      <c r="J182" s="81"/>
      <c r="K182" s="57"/>
      <c r="L182" s="77">
        <f>+D182*K182</f>
        <v>0</v>
      </c>
      <c r="M182" s="56"/>
      <c r="N182" s="78">
        <f>+D182*M182</f>
        <v>0</v>
      </c>
    </row>
    <row r="183" spans="1:14" ht="20.100000000000001" customHeight="1" x14ac:dyDescent="0.25">
      <c r="B183" s="10"/>
      <c r="C183" s="35"/>
      <c r="D183" s="35"/>
      <c r="E183" s="35"/>
      <c r="F183" s="47"/>
      <c r="G183" s="55"/>
      <c r="H183" s="47"/>
      <c r="I183" s="55"/>
      <c r="J183" s="81"/>
      <c r="K183" s="47"/>
      <c r="L183" s="55"/>
      <c r="M183" s="47"/>
      <c r="N183" s="93"/>
    </row>
    <row r="184" spans="1:14" s="68" customFormat="1" ht="20.100000000000001" customHeight="1" x14ac:dyDescent="0.25">
      <c r="A184" s="122"/>
      <c r="B184" s="27"/>
      <c r="C184" s="65" t="s">
        <v>218</v>
      </c>
      <c r="D184" s="65"/>
      <c r="E184" s="65"/>
      <c r="F184" s="66"/>
      <c r="G184" s="67">
        <f>SUM(G152:G183)</f>
        <v>0</v>
      </c>
      <c r="H184" s="67"/>
      <c r="I184" s="67">
        <f>SUM(I152:I183)</f>
        <v>0</v>
      </c>
      <c r="J184" s="82"/>
      <c r="K184" s="67"/>
      <c r="L184" s="67">
        <f>SUM(L152:L183)</f>
        <v>0</v>
      </c>
      <c r="M184" s="69"/>
      <c r="N184" s="67">
        <f>SUM(N152:N183)</f>
        <v>0</v>
      </c>
    </row>
    <row r="185" spans="1:14" ht="20.100000000000001" customHeight="1" x14ac:dyDescent="0.25"/>
    <row r="186" spans="1:14" ht="20.100000000000001" customHeight="1" x14ac:dyDescent="0.25">
      <c r="B186" s="64">
        <v>10</v>
      </c>
      <c r="C186" s="125" t="s">
        <v>219</v>
      </c>
      <c r="D186" s="125"/>
      <c r="E186" s="125"/>
      <c r="F186" s="125"/>
      <c r="G186" s="125"/>
      <c r="H186" s="125"/>
      <c r="I186" s="125"/>
      <c r="J186" s="125"/>
      <c r="K186" s="125"/>
      <c r="L186" s="125"/>
      <c r="M186" s="125"/>
      <c r="N186" s="125"/>
    </row>
    <row r="187" spans="1:14" ht="20.100000000000001" customHeight="1" x14ac:dyDescent="0.25">
      <c r="B187" s="12"/>
      <c r="C187" s="13" t="s">
        <v>220</v>
      </c>
      <c r="D187" s="13"/>
      <c r="E187" s="14"/>
      <c r="F187" s="15"/>
      <c r="G187" s="16"/>
      <c r="H187" s="15"/>
      <c r="I187" s="16"/>
      <c r="K187" s="15"/>
      <c r="L187" s="16"/>
      <c r="M187" s="15"/>
      <c r="N187" s="16"/>
    </row>
    <row r="188" spans="1:14" ht="20.100000000000001" customHeight="1" x14ac:dyDescent="0.2">
      <c r="B188" s="29" t="s">
        <v>221</v>
      </c>
      <c r="C188" s="9" t="s">
        <v>222</v>
      </c>
      <c r="D188" s="9"/>
      <c r="E188" s="75" t="s">
        <v>95</v>
      </c>
      <c r="F188" s="58"/>
      <c r="G188" s="59">
        <f>+D188*F188</f>
        <v>0</v>
      </c>
      <c r="H188" s="58"/>
      <c r="I188" s="59">
        <f t="shared" ref="I188:I193" si="18">+D188*H188</f>
        <v>0</v>
      </c>
      <c r="J188" s="81"/>
      <c r="K188" s="61"/>
      <c r="L188" s="90"/>
      <c r="M188" s="61"/>
      <c r="N188" s="25"/>
    </row>
    <row r="189" spans="1:14" ht="20.100000000000001" customHeight="1" x14ac:dyDescent="0.2">
      <c r="B189" s="29" t="s">
        <v>223</v>
      </c>
      <c r="C189" s="9" t="s">
        <v>224</v>
      </c>
      <c r="D189" s="9"/>
      <c r="E189" s="75" t="s">
        <v>95</v>
      </c>
      <c r="F189" s="58"/>
      <c r="G189" s="59">
        <f t="shared" ref="G189:G193" si="19">+D189*F189</f>
        <v>0</v>
      </c>
      <c r="H189" s="58"/>
      <c r="I189" s="59">
        <f t="shared" si="18"/>
        <v>0</v>
      </c>
      <c r="J189" s="81"/>
      <c r="K189" s="61"/>
      <c r="L189" s="90"/>
      <c r="M189" s="61"/>
      <c r="N189" s="25"/>
    </row>
    <row r="190" spans="1:14" ht="20.100000000000001" customHeight="1" x14ac:dyDescent="0.2">
      <c r="B190" s="29" t="s">
        <v>225</v>
      </c>
      <c r="C190" s="9" t="s">
        <v>226</v>
      </c>
      <c r="D190" s="9"/>
      <c r="E190" s="75" t="s">
        <v>20</v>
      </c>
      <c r="F190" s="58"/>
      <c r="G190" s="59">
        <f t="shared" si="19"/>
        <v>0</v>
      </c>
      <c r="H190" s="58"/>
      <c r="I190" s="59">
        <f t="shared" si="18"/>
        <v>0</v>
      </c>
      <c r="J190" s="81"/>
      <c r="K190" s="61"/>
      <c r="L190" s="90"/>
      <c r="M190" s="61"/>
      <c r="N190" s="25"/>
    </row>
    <row r="191" spans="1:14" ht="20.100000000000001" customHeight="1" x14ac:dyDescent="0.2">
      <c r="B191" s="29" t="s">
        <v>227</v>
      </c>
      <c r="C191" s="9" t="s">
        <v>228</v>
      </c>
      <c r="D191" s="9"/>
      <c r="E191" s="75" t="s">
        <v>49</v>
      </c>
      <c r="F191" s="58"/>
      <c r="G191" s="59">
        <f t="shared" si="19"/>
        <v>0</v>
      </c>
      <c r="H191" s="58"/>
      <c r="I191" s="59">
        <f t="shared" si="18"/>
        <v>0</v>
      </c>
      <c r="J191" s="81"/>
      <c r="K191" s="61"/>
      <c r="L191" s="90"/>
      <c r="M191" s="61"/>
      <c r="N191" s="25"/>
    </row>
    <row r="192" spans="1:14" ht="20.100000000000001" customHeight="1" x14ac:dyDescent="0.2">
      <c r="B192" s="29" t="s">
        <v>229</v>
      </c>
      <c r="C192" s="9" t="s">
        <v>230</v>
      </c>
      <c r="D192" s="9"/>
      <c r="E192" s="75" t="s">
        <v>49</v>
      </c>
      <c r="F192" s="58"/>
      <c r="G192" s="59">
        <f t="shared" si="19"/>
        <v>0</v>
      </c>
      <c r="H192" s="58"/>
      <c r="I192" s="59">
        <f t="shared" si="18"/>
        <v>0</v>
      </c>
      <c r="J192" s="81"/>
      <c r="K192" s="61"/>
      <c r="L192" s="90"/>
      <c r="M192" s="61"/>
      <c r="N192" s="25"/>
    </row>
    <row r="193" spans="2:14" ht="20.100000000000001" customHeight="1" x14ac:dyDescent="0.2">
      <c r="B193" s="29" t="s">
        <v>231</v>
      </c>
      <c r="C193" s="9" t="s">
        <v>232</v>
      </c>
      <c r="D193" s="9"/>
      <c r="E193" s="75" t="s">
        <v>49</v>
      </c>
      <c r="F193" s="58"/>
      <c r="G193" s="59">
        <f t="shared" si="19"/>
        <v>0</v>
      </c>
      <c r="H193" s="58"/>
      <c r="I193" s="59">
        <f t="shared" si="18"/>
        <v>0</v>
      </c>
      <c r="J193" s="81"/>
      <c r="K193" s="61"/>
      <c r="L193" s="90"/>
      <c r="M193" s="61"/>
      <c r="N193" s="25"/>
    </row>
    <row r="194" spans="2:14" ht="20.100000000000001" customHeight="1" x14ac:dyDescent="0.25">
      <c r="B194" s="12"/>
      <c r="C194" s="13" t="s">
        <v>233</v>
      </c>
      <c r="D194" s="13"/>
      <c r="E194" s="38"/>
      <c r="F194" s="51"/>
      <c r="G194" s="52"/>
      <c r="H194" s="51"/>
      <c r="I194" s="52"/>
      <c r="J194" s="81"/>
      <c r="K194" s="51"/>
      <c r="L194" s="52"/>
      <c r="M194" s="51"/>
      <c r="N194" s="16"/>
    </row>
    <row r="195" spans="2:14" ht="20.100000000000001" customHeight="1" x14ac:dyDescent="0.2">
      <c r="B195" s="29" t="s">
        <v>234</v>
      </c>
      <c r="C195" s="9" t="s">
        <v>235</v>
      </c>
      <c r="D195" s="9"/>
      <c r="E195" s="75" t="s">
        <v>95</v>
      </c>
      <c r="F195" s="58"/>
      <c r="G195" s="59">
        <f t="shared" ref="G195:G204" si="20">+D195*F195</f>
        <v>0</v>
      </c>
      <c r="H195" s="58"/>
      <c r="I195" s="59">
        <f t="shared" ref="I195:I204" si="21">+D195*H195</f>
        <v>0</v>
      </c>
      <c r="J195" s="81"/>
      <c r="K195" s="61"/>
      <c r="L195" s="90"/>
      <c r="M195" s="61"/>
      <c r="N195" s="25"/>
    </row>
    <row r="196" spans="2:14" ht="20.100000000000001" customHeight="1" x14ac:dyDescent="0.2">
      <c r="B196" s="29" t="s">
        <v>236</v>
      </c>
      <c r="C196" s="9" t="s">
        <v>237</v>
      </c>
      <c r="D196" s="9"/>
      <c r="E196" s="75" t="s">
        <v>95</v>
      </c>
      <c r="F196" s="58"/>
      <c r="G196" s="59">
        <f t="shared" si="20"/>
        <v>0</v>
      </c>
      <c r="H196" s="58"/>
      <c r="I196" s="59">
        <f t="shared" si="21"/>
        <v>0</v>
      </c>
      <c r="J196" s="81"/>
      <c r="K196" s="61"/>
      <c r="L196" s="90"/>
      <c r="M196" s="61"/>
      <c r="N196" s="25"/>
    </row>
    <row r="197" spans="2:14" ht="20.100000000000001" customHeight="1" x14ac:dyDescent="0.2">
      <c r="B197" s="29" t="s">
        <v>534</v>
      </c>
      <c r="C197" s="9" t="s">
        <v>239</v>
      </c>
      <c r="D197" s="9"/>
      <c r="E197" s="75" t="s">
        <v>49</v>
      </c>
      <c r="F197" s="58"/>
      <c r="G197" s="59">
        <f t="shared" si="20"/>
        <v>0</v>
      </c>
      <c r="H197" s="58"/>
      <c r="I197" s="59">
        <f t="shared" si="21"/>
        <v>0</v>
      </c>
      <c r="J197" s="81"/>
      <c r="K197" s="61"/>
      <c r="L197" s="90"/>
      <c r="M197" s="61"/>
      <c r="N197" s="25"/>
    </row>
    <row r="198" spans="2:14" ht="20.100000000000001" customHeight="1" x14ac:dyDescent="0.2">
      <c r="B198" s="29" t="s">
        <v>534</v>
      </c>
      <c r="C198" s="9" t="s">
        <v>241</v>
      </c>
      <c r="D198" s="9"/>
      <c r="E198" s="75" t="s">
        <v>49</v>
      </c>
      <c r="F198" s="58"/>
      <c r="G198" s="59">
        <f t="shared" si="20"/>
        <v>0</v>
      </c>
      <c r="H198" s="58"/>
      <c r="I198" s="59">
        <f t="shared" si="21"/>
        <v>0</v>
      </c>
      <c r="J198" s="81"/>
      <c r="K198" s="61"/>
      <c r="L198" s="90"/>
      <c r="M198" s="61"/>
      <c r="N198" s="25"/>
    </row>
    <row r="199" spans="2:14" ht="20.100000000000001" customHeight="1" x14ac:dyDescent="0.2">
      <c r="B199" s="29" t="s">
        <v>238</v>
      </c>
      <c r="C199" s="9" t="s">
        <v>243</v>
      </c>
      <c r="D199" s="9"/>
      <c r="E199" s="75" t="s">
        <v>49</v>
      </c>
      <c r="F199" s="58"/>
      <c r="G199" s="59">
        <f t="shared" si="20"/>
        <v>0</v>
      </c>
      <c r="H199" s="58"/>
      <c r="I199" s="59">
        <f t="shared" si="21"/>
        <v>0</v>
      </c>
      <c r="J199" s="81"/>
      <c r="K199" s="61"/>
      <c r="L199" s="90"/>
      <c r="M199" s="61"/>
      <c r="N199" s="25"/>
    </row>
    <row r="200" spans="2:14" ht="20.100000000000001" customHeight="1" x14ac:dyDescent="0.2">
      <c r="B200" s="29" t="s">
        <v>240</v>
      </c>
      <c r="C200" s="9" t="s">
        <v>245</v>
      </c>
      <c r="D200" s="9"/>
      <c r="E200" s="75" t="s">
        <v>49</v>
      </c>
      <c r="F200" s="58"/>
      <c r="G200" s="59">
        <f t="shared" si="20"/>
        <v>0</v>
      </c>
      <c r="H200" s="58"/>
      <c r="I200" s="59">
        <f t="shared" si="21"/>
        <v>0</v>
      </c>
      <c r="J200" s="81"/>
      <c r="K200" s="61"/>
      <c r="L200" s="90"/>
      <c r="M200" s="61"/>
      <c r="N200" s="25"/>
    </row>
    <row r="201" spans="2:14" ht="20.100000000000001" customHeight="1" x14ac:dyDescent="0.2">
      <c r="B201" s="29" t="s">
        <v>242</v>
      </c>
      <c r="C201" s="9" t="s">
        <v>247</v>
      </c>
      <c r="D201" s="9"/>
      <c r="E201" s="75" t="s">
        <v>49</v>
      </c>
      <c r="F201" s="58"/>
      <c r="G201" s="59">
        <f t="shared" si="20"/>
        <v>0</v>
      </c>
      <c r="H201" s="58"/>
      <c r="I201" s="59">
        <f t="shared" si="21"/>
        <v>0</v>
      </c>
      <c r="J201" s="81"/>
      <c r="K201" s="61"/>
      <c r="L201" s="90"/>
      <c r="M201" s="61"/>
      <c r="N201" s="25"/>
    </row>
    <row r="202" spans="2:14" ht="20.100000000000001" customHeight="1" x14ac:dyDescent="0.2">
      <c r="B202" s="29" t="s">
        <v>244</v>
      </c>
      <c r="C202" s="9" t="s">
        <v>249</v>
      </c>
      <c r="D202" s="9"/>
      <c r="E202" s="75" t="s">
        <v>49</v>
      </c>
      <c r="F202" s="58"/>
      <c r="G202" s="59">
        <f t="shared" si="20"/>
        <v>0</v>
      </c>
      <c r="H202" s="58"/>
      <c r="I202" s="59">
        <f t="shared" si="21"/>
        <v>0</v>
      </c>
      <c r="J202" s="81"/>
      <c r="K202" s="61"/>
      <c r="L202" s="90"/>
      <c r="M202" s="61"/>
      <c r="N202" s="25"/>
    </row>
    <row r="203" spans="2:14" ht="20.100000000000001" customHeight="1" x14ac:dyDescent="0.2">
      <c r="B203" s="29" t="s">
        <v>246</v>
      </c>
      <c r="C203" s="9" t="s">
        <v>250</v>
      </c>
      <c r="D203" s="9"/>
      <c r="E203" s="75" t="s">
        <v>49</v>
      </c>
      <c r="F203" s="58"/>
      <c r="G203" s="59">
        <f t="shared" si="20"/>
        <v>0</v>
      </c>
      <c r="H203" s="58"/>
      <c r="I203" s="59">
        <f t="shared" si="21"/>
        <v>0</v>
      </c>
      <c r="J203" s="81"/>
      <c r="K203" s="61"/>
      <c r="L203" s="90"/>
      <c r="M203" s="61"/>
      <c r="N203" s="25"/>
    </row>
    <row r="204" spans="2:14" ht="20.100000000000001" customHeight="1" x14ac:dyDescent="0.2">
      <c r="B204" s="29" t="s">
        <v>248</v>
      </c>
      <c r="C204" s="9" t="s">
        <v>251</v>
      </c>
      <c r="D204" s="9"/>
      <c r="E204" s="75" t="s">
        <v>49</v>
      </c>
      <c r="F204" s="58"/>
      <c r="G204" s="59">
        <f t="shared" si="20"/>
        <v>0</v>
      </c>
      <c r="H204" s="58"/>
      <c r="I204" s="59">
        <f t="shared" si="21"/>
        <v>0</v>
      </c>
      <c r="J204" s="81"/>
      <c r="K204" s="61"/>
      <c r="L204" s="90"/>
      <c r="M204" s="61"/>
      <c r="N204" s="25"/>
    </row>
    <row r="205" spans="2:14" ht="20.100000000000001" customHeight="1" x14ac:dyDescent="0.25">
      <c r="B205" s="12"/>
      <c r="C205" s="13" t="s">
        <v>252</v>
      </c>
      <c r="D205" s="13"/>
      <c r="E205" s="38"/>
      <c r="F205" s="51"/>
      <c r="G205" s="52"/>
      <c r="H205" s="51"/>
      <c r="I205" s="52"/>
      <c r="J205" s="81"/>
      <c r="K205" s="51"/>
      <c r="L205" s="52"/>
      <c r="M205" s="51"/>
      <c r="N205" s="16"/>
    </row>
    <row r="206" spans="2:14" ht="20.100000000000001" customHeight="1" x14ac:dyDescent="0.2">
      <c r="B206" s="29" t="s">
        <v>535</v>
      </c>
      <c r="C206" s="9" t="s">
        <v>254</v>
      </c>
      <c r="D206" s="9"/>
      <c r="E206" s="75" t="s">
        <v>95</v>
      </c>
      <c r="F206" s="58"/>
      <c r="G206" s="59">
        <f t="shared" ref="G206:G209" si="22">+D206*F206</f>
        <v>0</v>
      </c>
      <c r="H206" s="58"/>
      <c r="I206" s="59">
        <f>+D206*H206</f>
        <v>0</v>
      </c>
      <c r="J206" s="81"/>
      <c r="K206" s="61"/>
      <c r="L206" s="90"/>
      <c r="M206" s="61"/>
      <c r="N206" s="25"/>
    </row>
    <row r="207" spans="2:14" ht="20.100000000000001" customHeight="1" x14ac:dyDescent="0.2">
      <c r="B207" s="29" t="s">
        <v>253</v>
      </c>
      <c r="C207" s="9" t="s">
        <v>256</v>
      </c>
      <c r="D207" s="9"/>
      <c r="E207" s="75" t="s">
        <v>95</v>
      </c>
      <c r="F207" s="58"/>
      <c r="G207" s="59">
        <f t="shared" si="22"/>
        <v>0</v>
      </c>
      <c r="H207" s="58"/>
      <c r="I207" s="59">
        <f>+D207*H207</f>
        <v>0</v>
      </c>
      <c r="J207" s="81"/>
      <c r="K207" s="61"/>
      <c r="L207" s="90"/>
      <c r="M207" s="61"/>
      <c r="N207" s="25"/>
    </row>
    <row r="208" spans="2:14" ht="20.100000000000001" customHeight="1" x14ac:dyDescent="0.2">
      <c r="B208" s="29" t="s">
        <v>255</v>
      </c>
      <c r="C208" s="9" t="s">
        <v>258</v>
      </c>
      <c r="D208" s="9"/>
      <c r="E208" s="75" t="s">
        <v>49</v>
      </c>
      <c r="F208" s="58"/>
      <c r="G208" s="59">
        <f t="shared" si="22"/>
        <v>0</v>
      </c>
      <c r="H208" s="58"/>
      <c r="I208" s="59">
        <f>+D208*H208</f>
        <v>0</v>
      </c>
      <c r="J208" s="81"/>
      <c r="K208" s="61"/>
      <c r="L208" s="90"/>
      <c r="M208" s="61"/>
      <c r="N208" s="25"/>
    </row>
    <row r="209" spans="2:14" ht="20.100000000000001" customHeight="1" x14ac:dyDescent="0.2">
      <c r="B209" s="29" t="s">
        <v>257</v>
      </c>
      <c r="C209" s="9" t="s">
        <v>259</v>
      </c>
      <c r="D209" s="9"/>
      <c r="E209" s="75" t="s">
        <v>49</v>
      </c>
      <c r="F209" s="58"/>
      <c r="G209" s="59">
        <f t="shared" si="22"/>
        <v>0</v>
      </c>
      <c r="H209" s="58"/>
      <c r="I209" s="59">
        <f>+D209*H209</f>
        <v>0</v>
      </c>
      <c r="J209" s="81"/>
      <c r="K209" s="61"/>
      <c r="L209" s="90"/>
      <c r="M209" s="61"/>
      <c r="N209" s="25"/>
    </row>
    <row r="210" spans="2:14" ht="20.100000000000001" customHeight="1" x14ac:dyDescent="0.25">
      <c r="B210" s="12"/>
      <c r="C210" s="13" t="s">
        <v>260</v>
      </c>
      <c r="D210" s="13"/>
      <c r="E210" s="38"/>
      <c r="F210" s="51"/>
      <c r="G210" s="52"/>
      <c r="H210" s="51"/>
      <c r="I210" s="52"/>
      <c r="J210" s="81"/>
      <c r="K210" s="51"/>
      <c r="L210" s="52"/>
      <c r="M210" s="51"/>
      <c r="N210" s="16"/>
    </row>
    <row r="211" spans="2:14" ht="20.100000000000001" customHeight="1" x14ac:dyDescent="0.2">
      <c r="B211" s="29" t="s">
        <v>261</v>
      </c>
      <c r="C211" s="9" t="s">
        <v>262</v>
      </c>
      <c r="D211" s="9"/>
      <c r="E211" s="75" t="s">
        <v>49</v>
      </c>
      <c r="F211" s="58"/>
      <c r="G211" s="59">
        <f t="shared" ref="G211:G216" si="23">+D211*F211</f>
        <v>0</v>
      </c>
      <c r="H211" s="58"/>
      <c r="I211" s="59">
        <f t="shared" ref="I211:I216" si="24">+D211*H211</f>
        <v>0</v>
      </c>
      <c r="J211" s="81"/>
      <c r="K211" s="61"/>
      <c r="L211" s="90"/>
      <c r="M211" s="61"/>
      <c r="N211" s="25"/>
    </row>
    <row r="212" spans="2:14" ht="20.100000000000001" customHeight="1" x14ac:dyDescent="0.2">
      <c r="B212" s="29" t="s">
        <v>263</v>
      </c>
      <c r="C212" s="9" t="s">
        <v>264</v>
      </c>
      <c r="D212" s="9"/>
      <c r="E212" s="75" t="s">
        <v>49</v>
      </c>
      <c r="F212" s="58"/>
      <c r="G212" s="59">
        <f t="shared" si="23"/>
        <v>0</v>
      </c>
      <c r="H212" s="58"/>
      <c r="I212" s="59">
        <f t="shared" si="24"/>
        <v>0</v>
      </c>
      <c r="J212" s="81"/>
      <c r="K212" s="61"/>
      <c r="L212" s="90"/>
      <c r="M212" s="61"/>
      <c r="N212" s="25"/>
    </row>
    <row r="213" spans="2:14" ht="20.100000000000001" customHeight="1" x14ac:dyDescent="0.2">
      <c r="B213" s="29" t="s">
        <v>265</v>
      </c>
      <c r="C213" s="9" t="s">
        <v>266</v>
      </c>
      <c r="D213" s="9"/>
      <c r="E213" s="75" t="s">
        <v>49</v>
      </c>
      <c r="F213" s="58"/>
      <c r="G213" s="59">
        <f t="shared" si="23"/>
        <v>0</v>
      </c>
      <c r="H213" s="58"/>
      <c r="I213" s="59">
        <f t="shared" si="24"/>
        <v>0</v>
      </c>
      <c r="J213" s="81"/>
      <c r="K213" s="61"/>
      <c r="L213" s="90"/>
      <c r="M213" s="61"/>
      <c r="N213" s="25"/>
    </row>
    <row r="214" spans="2:14" ht="20.100000000000001" customHeight="1" x14ac:dyDescent="0.2">
      <c r="B214" s="29" t="s">
        <v>267</v>
      </c>
      <c r="C214" s="9" t="s">
        <v>268</v>
      </c>
      <c r="D214" s="9"/>
      <c r="E214" s="75" t="s">
        <v>49</v>
      </c>
      <c r="F214" s="58"/>
      <c r="G214" s="59">
        <f t="shared" si="23"/>
        <v>0</v>
      </c>
      <c r="H214" s="58"/>
      <c r="I214" s="59">
        <f t="shared" si="24"/>
        <v>0</v>
      </c>
      <c r="J214" s="81"/>
      <c r="K214" s="61"/>
      <c r="L214" s="90"/>
      <c r="M214" s="61"/>
      <c r="N214" s="25"/>
    </row>
    <row r="215" spans="2:14" ht="20.100000000000001" customHeight="1" x14ac:dyDescent="0.2">
      <c r="B215" s="29" t="s">
        <v>269</v>
      </c>
      <c r="C215" s="9" t="s">
        <v>270</v>
      </c>
      <c r="D215" s="9"/>
      <c r="E215" s="75" t="s">
        <v>49</v>
      </c>
      <c r="F215" s="58"/>
      <c r="G215" s="59">
        <f t="shared" si="23"/>
        <v>0</v>
      </c>
      <c r="H215" s="58"/>
      <c r="I215" s="59">
        <f t="shared" si="24"/>
        <v>0</v>
      </c>
      <c r="J215" s="81"/>
      <c r="K215" s="61"/>
      <c r="L215" s="90"/>
      <c r="M215" s="61"/>
      <c r="N215" s="25"/>
    </row>
    <row r="216" spans="2:14" ht="20.100000000000001" customHeight="1" x14ac:dyDescent="0.2">
      <c r="B216" s="29" t="s">
        <v>271</v>
      </c>
      <c r="C216" s="9" t="s">
        <v>272</v>
      </c>
      <c r="D216" s="9"/>
      <c r="E216" s="75" t="s">
        <v>20</v>
      </c>
      <c r="F216" s="58"/>
      <c r="G216" s="59">
        <f t="shared" si="23"/>
        <v>0</v>
      </c>
      <c r="H216" s="58"/>
      <c r="I216" s="59">
        <f t="shared" si="24"/>
        <v>0</v>
      </c>
      <c r="J216" s="81"/>
      <c r="K216" s="61"/>
      <c r="L216" s="90"/>
      <c r="M216" s="61"/>
      <c r="N216" s="25"/>
    </row>
    <row r="217" spans="2:14" ht="20.100000000000001" customHeight="1" x14ac:dyDescent="0.25">
      <c r="B217" s="12"/>
      <c r="C217" s="13" t="s">
        <v>273</v>
      </c>
      <c r="D217" s="13"/>
      <c r="E217" s="38"/>
      <c r="F217" s="51"/>
      <c r="G217" s="52"/>
      <c r="H217" s="51"/>
      <c r="I217" s="52"/>
      <c r="J217" s="81"/>
      <c r="K217" s="51"/>
      <c r="L217" s="52"/>
      <c r="M217" s="51"/>
      <c r="N217" s="16"/>
    </row>
    <row r="218" spans="2:14" ht="20.100000000000001" customHeight="1" x14ac:dyDescent="0.2">
      <c r="B218" s="29" t="s">
        <v>274</v>
      </c>
      <c r="C218" s="9" t="s">
        <v>275</v>
      </c>
      <c r="D218" s="9"/>
      <c r="E218" s="75" t="s">
        <v>49</v>
      </c>
      <c r="F218" s="58"/>
      <c r="G218" s="59">
        <f t="shared" ref="G218:G226" si="25">+D218*F218</f>
        <v>0</v>
      </c>
      <c r="H218" s="58"/>
      <c r="I218" s="59">
        <f t="shared" ref="I218:I226" si="26">+D218*H218</f>
        <v>0</v>
      </c>
      <c r="J218" s="81"/>
      <c r="K218" s="61"/>
      <c r="L218" s="90"/>
      <c r="M218" s="61"/>
      <c r="N218" s="25"/>
    </row>
    <row r="219" spans="2:14" ht="20.100000000000001" customHeight="1" x14ac:dyDescent="0.2">
      <c r="B219" s="29" t="s">
        <v>276</v>
      </c>
      <c r="C219" s="9" t="s">
        <v>277</v>
      </c>
      <c r="D219" s="9"/>
      <c r="E219" s="75" t="s">
        <v>49</v>
      </c>
      <c r="F219" s="58"/>
      <c r="G219" s="59">
        <f t="shared" si="25"/>
        <v>0</v>
      </c>
      <c r="H219" s="58"/>
      <c r="I219" s="59">
        <f t="shared" si="26"/>
        <v>0</v>
      </c>
      <c r="J219" s="81"/>
      <c r="K219" s="61"/>
      <c r="L219" s="90"/>
      <c r="M219" s="61"/>
      <c r="N219" s="25"/>
    </row>
    <row r="220" spans="2:14" ht="20.100000000000001" customHeight="1" x14ac:dyDescent="0.2">
      <c r="B220" s="29" t="s">
        <v>278</v>
      </c>
      <c r="C220" s="9" t="s">
        <v>279</v>
      </c>
      <c r="D220" s="9"/>
      <c r="E220" s="75" t="s">
        <v>49</v>
      </c>
      <c r="F220" s="58"/>
      <c r="G220" s="59">
        <f t="shared" si="25"/>
        <v>0</v>
      </c>
      <c r="H220" s="58"/>
      <c r="I220" s="59">
        <f t="shared" si="26"/>
        <v>0</v>
      </c>
      <c r="J220" s="81"/>
      <c r="K220" s="61"/>
      <c r="L220" s="90"/>
      <c r="M220" s="61"/>
      <c r="N220" s="25"/>
    </row>
    <row r="221" spans="2:14" ht="20.100000000000001" customHeight="1" x14ac:dyDescent="0.2">
      <c r="B221" s="29" t="s">
        <v>280</v>
      </c>
      <c r="C221" s="9" t="s">
        <v>281</v>
      </c>
      <c r="D221" s="9"/>
      <c r="E221" s="75" t="s">
        <v>49</v>
      </c>
      <c r="F221" s="58"/>
      <c r="G221" s="59">
        <f t="shared" si="25"/>
        <v>0</v>
      </c>
      <c r="H221" s="58"/>
      <c r="I221" s="59">
        <f t="shared" si="26"/>
        <v>0</v>
      </c>
      <c r="J221" s="81"/>
      <c r="K221" s="61"/>
      <c r="L221" s="90"/>
      <c r="M221" s="61"/>
      <c r="N221" s="25"/>
    </row>
    <row r="222" spans="2:14" ht="20.100000000000001" customHeight="1" x14ac:dyDescent="0.2">
      <c r="B222" s="29" t="s">
        <v>282</v>
      </c>
      <c r="C222" s="9" t="s">
        <v>283</v>
      </c>
      <c r="D222" s="9"/>
      <c r="E222" s="75" t="s">
        <v>49</v>
      </c>
      <c r="F222" s="58"/>
      <c r="G222" s="59">
        <f t="shared" si="25"/>
        <v>0</v>
      </c>
      <c r="H222" s="58"/>
      <c r="I222" s="59">
        <f t="shared" si="26"/>
        <v>0</v>
      </c>
      <c r="J222" s="81"/>
      <c r="K222" s="61"/>
      <c r="L222" s="90"/>
      <c r="M222" s="61"/>
      <c r="N222" s="25"/>
    </row>
    <row r="223" spans="2:14" ht="20.100000000000001" customHeight="1" x14ac:dyDescent="0.2">
      <c r="B223" s="29" t="s">
        <v>284</v>
      </c>
      <c r="C223" s="9" t="s">
        <v>285</v>
      </c>
      <c r="D223" s="9"/>
      <c r="E223" s="75" t="s">
        <v>49</v>
      </c>
      <c r="F223" s="58"/>
      <c r="G223" s="59">
        <f t="shared" si="25"/>
        <v>0</v>
      </c>
      <c r="H223" s="58"/>
      <c r="I223" s="59">
        <f t="shared" si="26"/>
        <v>0</v>
      </c>
      <c r="J223" s="81"/>
      <c r="K223" s="61"/>
      <c r="L223" s="90"/>
      <c r="M223" s="61"/>
      <c r="N223" s="25"/>
    </row>
    <row r="224" spans="2:14" ht="20.100000000000001" customHeight="1" x14ac:dyDescent="0.2">
      <c r="B224" s="29" t="s">
        <v>286</v>
      </c>
      <c r="C224" s="9" t="s">
        <v>287</v>
      </c>
      <c r="D224" s="9"/>
      <c r="E224" s="75" t="s">
        <v>49</v>
      </c>
      <c r="F224" s="58"/>
      <c r="G224" s="59">
        <f t="shared" si="25"/>
        <v>0</v>
      </c>
      <c r="H224" s="58"/>
      <c r="I224" s="59">
        <f t="shared" si="26"/>
        <v>0</v>
      </c>
      <c r="J224" s="81"/>
      <c r="K224" s="61"/>
      <c r="L224" s="90"/>
      <c r="M224" s="61"/>
      <c r="N224" s="25"/>
    </row>
    <row r="225" spans="1:14" ht="20.100000000000001" customHeight="1" x14ac:dyDescent="0.2">
      <c r="B225" s="29" t="s">
        <v>288</v>
      </c>
      <c r="C225" s="9" t="s">
        <v>289</v>
      </c>
      <c r="D225" s="9"/>
      <c r="E225" s="75" t="s">
        <v>49</v>
      </c>
      <c r="F225" s="58"/>
      <c r="G225" s="59">
        <f t="shared" si="25"/>
        <v>0</v>
      </c>
      <c r="H225" s="58"/>
      <c r="I225" s="59">
        <f t="shared" si="26"/>
        <v>0</v>
      </c>
      <c r="J225" s="81"/>
      <c r="K225" s="61"/>
      <c r="L225" s="90"/>
      <c r="M225" s="61"/>
      <c r="N225" s="25"/>
    </row>
    <row r="226" spans="1:14" ht="20.100000000000001" customHeight="1" x14ac:dyDescent="0.2">
      <c r="B226" s="29" t="s">
        <v>290</v>
      </c>
      <c r="C226" s="9" t="s">
        <v>291</v>
      </c>
      <c r="D226" s="9"/>
      <c r="E226" s="75" t="s">
        <v>20</v>
      </c>
      <c r="F226" s="58"/>
      <c r="G226" s="59">
        <f t="shared" si="25"/>
        <v>0</v>
      </c>
      <c r="H226" s="58"/>
      <c r="I226" s="59">
        <f t="shared" si="26"/>
        <v>0</v>
      </c>
      <c r="J226" s="81"/>
      <c r="K226" s="61"/>
      <c r="L226" s="90"/>
      <c r="M226" s="61"/>
      <c r="N226" s="25"/>
    </row>
    <row r="227" spans="1:14" ht="20.100000000000001" customHeight="1" x14ac:dyDescent="0.25">
      <c r="B227" s="12"/>
      <c r="C227" s="13" t="s">
        <v>292</v>
      </c>
      <c r="D227" s="13"/>
      <c r="E227" s="14"/>
      <c r="F227" s="51"/>
      <c r="G227" s="52"/>
      <c r="H227" s="51"/>
      <c r="I227" s="52"/>
      <c r="J227" s="81"/>
      <c r="K227" s="51"/>
      <c r="L227" s="52"/>
      <c r="M227" s="51"/>
      <c r="N227" s="16"/>
    </row>
    <row r="228" spans="1:14" ht="20.100000000000001" customHeight="1" x14ac:dyDescent="0.2">
      <c r="B228" s="31" t="s">
        <v>293</v>
      </c>
      <c r="C228" s="20" t="s">
        <v>294</v>
      </c>
      <c r="D228" s="20"/>
      <c r="E228" s="76" t="s">
        <v>20</v>
      </c>
      <c r="F228" s="61"/>
      <c r="G228" s="90"/>
      <c r="H228" s="61"/>
      <c r="I228" s="90"/>
      <c r="J228" s="81"/>
      <c r="K228" s="57"/>
      <c r="L228" s="77">
        <f>+D228*K228</f>
        <v>0</v>
      </c>
      <c r="M228" s="56"/>
      <c r="N228" s="79">
        <f>+D228*M228</f>
        <v>0</v>
      </c>
    </row>
    <row r="229" spans="1:14" ht="20.100000000000001" customHeight="1" x14ac:dyDescent="0.2">
      <c r="B229" s="31" t="s">
        <v>295</v>
      </c>
      <c r="C229" s="20" t="s">
        <v>222</v>
      </c>
      <c r="D229" s="20"/>
      <c r="E229" s="76" t="s">
        <v>95</v>
      </c>
      <c r="F229" s="61"/>
      <c r="G229" s="90"/>
      <c r="H229" s="61"/>
      <c r="I229" s="90"/>
      <c r="J229" s="81"/>
      <c r="K229" s="57"/>
      <c r="L229" s="77">
        <f>+D229*K229</f>
        <v>0</v>
      </c>
      <c r="M229" s="56"/>
      <c r="N229" s="79">
        <f>+D229*M229</f>
        <v>0</v>
      </c>
    </row>
    <row r="230" spans="1:14" ht="20.100000000000001" customHeight="1" x14ac:dyDescent="0.2">
      <c r="B230" s="31" t="s">
        <v>536</v>
      </c>
      <c r="C230" s="20" t="s">
        <v>297</v>
      </c>
      <c r="D230" s="20"/>
      <c r="E230" s="76" t="s">
        <v>49</v>
      </c>
      <c r="F230" s="61"/>
      <c r="G230" s="90"/>
      <c r="H230" s="61"/>
      <c r="I230" s="90"/>
      <c r="J230" s="81"/>
      <c r="K230" s="57"/>
      <c r="L230" s="77">
        <f>+D230*K230</f>
        <v>0</v>
      </c>
      <c r="M230" s="56"/>
      <c r="N230" s="79">
        <f>+D230*M230</f>
        <v>0</v>
      </c>
    </row>
    <row r="231" spans="1:14" ht="20.100000000000001" customHeight="1" x14ac:dyDescent="0.2">
      <c r="B231" s="31" t="s">
        <v>296</v>
      </c>
      <c r="C231" s="20" t="s">
        <v>299</v>
      </c>
      <c r="D231" s="20"/>
      <c r="E231" s="76" t="s">
        <v>49</v>
      </c>
      <c r="F231" s="61"/>
      <c r="G231" s="90"/>
      <c r="H231" s="61"/>
      <c r="I231" s="90"/>
      <c r="J231" s="81"/>
      <c r="K231" s="57"/>
      <c r="L231" s="77">
        <f>+D231*K231</f>
        <v>0</v>
      </c>
      <c r="M231" s="56"/>
      <c r="N231" s="79">
        <f>+D231*M231</f>
        <v>0</v>
      </c>
    </row>
    <row r="232" spans="1:14" ht="20.100000000000001" customHeight="1" x14ac:dyDescent="0.2">
      <c r="B232" s="31" t="s">
        <v>298</v>
      </c>
      <c r="C232" s="20" t="s">
        <v>300</v>
      </c>
      <c r="D232" s="20"/>
      <c r="E232" s="76" t="s">
        <v>49</v>
      </c>
      <c r="F232" s="61"/>
      <c r="G232" s="90"/>
      <c r="H232" s="61"/>
      <c r="I232" s="90"/>
      <c r="J232" s="81"/>
      <c r="K232" s="57"/>
      <c r="L232" s="77">
        <f>+D232*K232</f>
        <v>0</v>
      </c>
      <c r="M232" s="56"/>
      <c r="N232" s="79">
        <f>+D232*M232</f>
        <v>0</v>
      </c>
    </row>
    <row r="233" spans="1:14" ht="20.100000000000001" customHeight="1" x14ac:dyDescent="0.2">
      <c r="B233" s="31"/>
      <c r="C233" s="20"/>
      <c r="D233" s="20"/>
      <c r="E233" s="76"/>
      <c r="F233" s="61"/>
      <c r="G233" s="90"/>
      <c r="H233" s="61"/>
      <c r="I233" s="90"/>
      <c r="J233" s="81"/>
      <c r="K233" s="57"/>
      <c r="L233" s="77"/>
      <c r="M233" s="56"/>
      <c r="N233" s="79"/>
    </row>
    <row r="234" spans="1:14" s="68" customFormat="1" ht="20.100000000000001" customHeight="1" x14ac:dyDescent="0.25">
      <c r="A234" s="122"/>
      <c r="B234" s="27"/>
      <c r="C234" s="65" t="s">
        <v>301</v>
      </c>
      <c r="D234" s="65"/>
      <c r="E234" s="65"/>
      <c r="F234" s="66"/>
      <c r="G234" s="67">
        <f>SUM(G187:G233)</f>
        <v>0</v>
      </c>
      <c r="H234" s="67"/>
      <c r="I234" s="67">
        <f>SUM(I187:I233)</f>
        <v>0</v>
      </c>
      <c r="J234" s="82"/>
      <c r="K234" s="67"/>
      <c r="L234" s="67">
        <f>SUM(L187:L233)</f>
        <v>0</v>
      </c>
      <c r="M234" s="69"/>
      <c r="N234" s="67">
        <f>SUM(N187:N233)</f>
        <v>0</v>
      </c>
    </row>
    <row r="235" spans="1:14" ht="20.100000000000001" customHeight="1" x14ac:dyDescent="0.25">
      <c r="B235" s="10"/>
      <c r="C235" s="35"/>
      <c r="D235" s="35"/>
      <c r="E235" s="10"/>
      <c r="F235" s="24"/>
      <c r="G235" s="36"/>
      <c r="H235" s="24"/>
      <c r="I235" s="36"/>
      <c r="K235" s="24"/>
      <c r="L235" s="36"/>
      <c r="M235" s="24"/>
      <c r="N235" s="36"/>
    </row>
    <row r="236" spans="1:14" ht="20.100000000000001" customHeight="1" x14ac:dyDescent="0.25">
      <c r="B236" s="64">
        <v>11</v>
      </c>
      <c r="C236" s="125" t="s">
        <v>302</v>
      </c>
      <c r="D236" s="125"/>
      <c r="E236" s="125"/>
      <c r="F236" s="125"/>
      <c r="G236" s="125"/>
      <c r="H236" s="125"/>
      <c r="I236" s="125"/>
      <c r="J236" s="125"/>
      <c r="K236" s="125"/>
      <c r="L236" s="125"/>
      <c r="M236" s="125"/>
      <c r="N236" s="125"/>
    </row>
    <row r="237" spans="1:14" ht="20.100000000000001" customHeight="1" x14ac:dyDescent="0.25">
      <c r="B237" s="12"/>
      <c r="C237" s="13" t="s">
        <v>303</v>
      </c>
      <c r="D237" s="13"/>
      <c r="E237" s="14"/>
      <c r="F237" s="15"/>
      <c r="G237" s="16"/>
      <c r="H237" s="15"/>
      <c r="I237" s="16"/>
      <c r="K237" s="15"/>
      <c r="L237" s="16"/>
      <c r="M237" s="15"/>
      <c r="N237" s="16"/>
    </row>
    <row r="238" spans="1:14" ht="20.100000000000001" customHeight="1" x14ac:dyDescent="0.25">
      <c r="B238" s="83" t="s">
        <v>304</v>
      </c>
      <c r="C238" s="17" t="s">
        <v>305</v>
      </c>
      <c r="D238" s="9"/>
      <c r="E238" s="32"/>
      <c r="F238" s="58"/>
      <c r="G238" s="59"/>
      <c r="H238" s="58"/>
      <c r="I238" s="59"/>
      <c r="J238" s="81"/>
      <c r="K238" s="61"/>
      <c r="L238" s="90"/>
      <c r="M238" s="61"/>
      <c r="N238" s="90"/>
    </row>
    <row r="239" spans="1:14" ht="20.100000000000001" customHeight="1" x14ac:dyDescent="0.2">
      <c r="B239" s="29" t="s">
        <v>306</v>
      </c>
      <c r="C239" s="9" t="s">
        <v>307</v>
      </c>
      <c r="D239" s="9"/>
      <c r="E239" s="75" t="s">
        <v>20</v>
      </c>
      <c r="F239" s="58"/>
      <c r="G239" s="59">
        <f t="shared" ref="G239" si="27">+D239*F239</f>
        <v>0</v>
      </c>
      <c r="H239" s="58"/>
      <c r="I239" s="59">
        <f>+D239*H239</f>
        <v>0</v>
      </c>
      <c r="J239" s="81"/>
      <c r="K239" s="61"/>
      <c r="L239" s="90"/>
      <c r="M239" s="61"/>
      <c r="N239" s="90"/>
    </row>
    <row r="240" spans="1:14" ht="30" x14ac:dyDescent="0.2">
      <c r="B240" s="29" t="s">
        <v>537</v>
      </c>
      <c r="C240" s="9" t="s">
        <v>308</v>
      </c>
      <c r="D240" s="9"/>
      <c r="E240" s="75" t="s">
        <v>49</v>
      </c>
      <c r="F240" s="58"/>
      <c r="G240" s="59">
        <f t="shared" ref="G240" si="28">+D240*F240</f>
        <v>0</v>
      </c>
      <c r="H240" s="58"/>
      <c r="I240" s="59">
        <f>+D240*H240</f>
        <v>0</v>
      </c>
      <c r="J240" s="81"/>
      <c r="K240" s="61"/>
      <c r="L240" s="90"/>
      <c r="M240" s="61"/>
      <c r="N240" s="90"/>
    </row>
    <row r="241" spans="2:14" ht="20.100000000000001" customHeight="1" x14ac:dyDescent="0.25">
      <c r="B241" s="12"/>
      <c r="C241" s="13" t="s">
        <v>309</v>
      </c>
      <c r="D241" s="13"/>
      <c r="E241" s="38"/>
      <c r="F241" s="51"/>
      <c r="G241" s="52"/>
      <c r="H241" s="51"/>
      <c r="I241" s="52"/>
      <c r="J241" s="81"/>
      <c r="K241" s="51"/>
      <c r="L241" s="52"/>
      <c r="M241" s="51"/>
      <c r="N241" s="52"/>
    </row>
    <row r="242" spans="2:14" ht="20.100000000000001" customHeight="1" x14ac:dyDescent="0.2">
      <c r="B242" s="29" t="s">
        <v>310</v>
      </c>
      <c r="C242" s="9" t="s">
        <v>311</v>
      </c>
      <c r="D242" s="9"/>
      <c r="E242" s="75" t="s">
        <v>20</v>
      </c>
      <c r="F242" s="58"/>
      <c r="G242" s="59">
        <f t="shared" ref="G242:G253" si="29">+D242*F242</f>
        <v>0</v>
      </c>
      <c r="H242" s="58"/>
      <c r="I242" s="59">
        <f t="shared" ref="I242:I253" si="30">+D242*H242</f>
        <v>0</v>
      </c>
      <c r="J242" s="81"/>
      <c r="K242" s="61"/>
      <c r="L242" s="90"/>
      <c r="M242" s="61"/>
      <c r="N242" s="90"/>
    </row>
    <row r="243" spans="2:14" ht="20.100000000000001" customHeight="1" x14ac:dyDescent="0.2">
      <c r="B243" s="29" t="s">
        <v>312</v>
      </c>
      <c r="C243" s="9" t="s">
        <v>313</v>
      </c>
      <c r="D243" s="9"/>
      <c r="E243" s="75" t="s">
        <v>20</v>
      </c>
      <c r="F243" s="58"/>
      <c r="G243" s="59">
        <f t="shared" si="29"/>
        <v>0</v>
      </c>
      <c r="H243" s="58"/>
      <c r="I243" s="59">
        <f t="shared" si="30"/>
        <v>0</v>
      </c>
      <c r="J243" s="81"/>
      <c r="K243" s="61"/>
      <c r="L243" s="90"/>
      <c r="M243" s="61"/>
      <c r="N243" s="90"/>
    </row>
    <row r="244" spans="2:14" ht="20.100000000000001" customHeight="1" x14ac:dyDescent="0.2">
      <c r="B244" s="29" t="s">
        <v>314</v>
      </c>
      <c r="C244" s="9" t="s">
        <v>315</v>
      </c>
      <c r="D244" s="9"/>
      <c r="E244" s="75" t="s">
        <v>20</v>
      </c>
      <c r="F244" s="58"/>
      <c r="G244" s="59">
        <f t="shared" si="29"/>
        <v>0</v>
      </c>
      <c r="H244" s="58"/>
      <c r="I244" s="59">
        <f t="shared" si="30"/>
        <v>0</v>
      </c>
      <c r="J244" s="81"/>
      <c r="K244" s="61"/>
      <c r="L244" s="90"/>
      <c r="M244" s="61"/>
      <c r="N244" s="90"/>
    </row>
    <row r="245" spans="2:14" ht="20.100000000000001" customHeight="1" x14ac:dyDescent="0.2">
      <c r="B245" s="29" t="s">
        <v>316</v>
      </c>
      <c r="C245" s="9" t="s">
        <v>317</v>
      </c>
      <c r="D245" s="9"/>
      <c r="E245" s="75" t="s">
        <v>20</v>
      </c>
      <c r="F245" s="58"/>
      <c r="G245" s="59">
        <f t="shared" si="29"/>
        <v>0</v>
      </c>
      <c r="H245" s="58"/>
      <c r="I245" s="59">
        <f t="shared" si="30"/>
        <v>0</v>
      </c>
      <c r="J245" s="81"/>
      <c r="K245" s="61"/>
      <c r="L245" s="90"/>
      <c r="M245" s="61"/>
      <c r="N245" s="90"/>
    </row>
    <row r="246" spans="2:14" ht="20.100000000000001" customHeight="1" x14ac:dyDescent="0.2">
      <c r="B246" s="29" t="s">
        <v>318</v>
      </c>
      <c r="C246" s="9" t="s">
        <v>319</v>
      </c>
      <c r="D246" s="9"/>
      <c r="E246" s="75" t="s">
        <v>20</v>
      </c>
      <c r="F246" s="58"/>
      <c r="G246" s="59">
        <f t="shared" si="29"/>
        <v>0</v>
      </c>
      <c r="H246" s="58"/>
      <c r="I246" s="59">
        <f t="shared" si="30"/>
        <v>0</v>
      </c>
      <c r="J246" s="81"/>
      <c r="K246" s="61"/>
      <c r="L246" s="90"/>
      <c r="M246" s="61"/>
      <c r="N246" s="90"/>
    </row>
    <row r="247" spans="2:14" ht="20.100000000000001" customHeight="1" x14ac:dyDescent="0.2">
      <c r="B247" s="29" t="s">
        <v>320</v>
      </c>
      <c r="C247" s="9" t="s">
        <v>321</v>
      </c>
      <c r="D247" s="9"/>
      <c r="E247" s="75" t="s">
        <v>20</v>
      </c>
      <c r="F247" s="58"/>
      <c r="G247" s="59">
        <f t="shared" si="29"/>
        <v>0</v>
      </c>
      <c r="H247" s="58"/>
      <c r="I247" s="59">
        <f t="shared" si="30"/>
        <v>0</v>
      </c>
      <c r="J247" s="81"/>
      <c r="K247" s="61"/>
      <c r="L247" s="90"/>
      <c r="M247" s="61"/>
      <c r="N247" s="90"/>
    </row>
    <row r="248" spans="2:14" ht="20.100000000000001" customHeight="1" x14ac:dyDescent="0.2">
      <c r="B248" s="29" t="s">
        <v>322</v>
      </c>
      <c r="C248" s="9" t="s">
        <v>323</v>
      </c>
      <c r="D248" s="9"/>
      <c r="E248" s="75" t="s">
        <v>20</v>
      </c>
      <c r="F248" s="58"/>
      <c r="G248" s="59">
        <f t="shared" si="29"/>
        <v>0</v>
      </c>
      <c r="H248" s="58"/>
      <c r="I248" s="59">
        <f t="shared" si="30"/>
        <v>0</v>
      </c>
      <c r="J248" s="81"/>
      <c r="K248" s="61"/>
      <c r="L248" s="90"/>
      <c r="M248" s="61"/>
      <c r="N248" s="90"/>
    </row>
    <row r="249" spans="2:14" ht="20.100000000000001" customHeight="1" x14ac:dyDescent="0.2">
      <c r="B249" s="29" t="s">
        <v>324</v>
      </c>
      <c r="C249" s="9" t="s">
        <v>325</v>
      </c>
      <c r="D249" s="9"/>
      <c r="E249" s="75" t="s">
        <v>20</v>
      </c>
      <c r="F249" s="58"/>
      <c r="G249" s="59">
        <f t="shared" si="29"/>
        <v>0</v>
      </c>
      <c r="H249" s="58"/>
      <c r="I249" s="59">
        <f t="shared" si="30"/>
        <v>0</v>
      </c>
      <c r="J249" s="81"/>
      <c r="K249" s="61"/>
      <c r="L249" s="90"/>
      <c r="M249" s="61"/>
      <c r="N249" s="90"/>
    </row>
    <row r="250" spans="2:14" ht="30" x14ac:dyDescent="0.2">
      <c r="B250" s="29" t="s">
        <v>326</v>
      </c>
      <c r="C250" s="9" t="s">
        <v>327</v>
      </c>
      <c r="D250" s="9"/>
      <c r="E250" s="75" t="s">
        <v>20</v>
      </c>
      <c r="F250" s="58"/>
      <c r="G250" s="59">
        <f t="shared" si="29"/>
        <v>0</v>
      </c>
      <c r="H250" s="58"/>
      <c r="I250" s="59">
        <f t="shared" si="30"/>
        <v>0</v>
      </c>
      <c r="J250" s="81"/>
      <c r="K250" s="61"/>
      <c r="L250" s="90"/>
      <c r="M250" s="61"/>
      <c r="N250" s="90"/>
    </row>
    <row r="251" spans="2:14" ht="30" x14ac:dyDescent="0.2">
      <c r="B251" s="29" t="s">
        <v>328</v>
      </c>
      <c r="C251" s="9" t="s">
        <v>329</v>
      </c>
      <c r="D251" s="9"/>
      <c r="E251" s="75" t="s">
        <v>20</v>
      </c>
      <c r="F251" s="58"/>
      <c r="G251" s="59">
        <f t="shared" si="29"/>
        <v>0</v>
      </c>
      <c r="H251" s="58"/>
      <c r="I251" s="59">
        <f t="shared" si="30"/>
        <v>0</v>
      </c>
      <c r="J251" s="81"/>
      <c r="K251" s="61"/>
      <c r="L251" s="90"/>
      <c r="M251" s="61"/>
      <c r="N251" s="90"/>
    </row>
    <row r="252" spans="2:14" ht="20.100000000000001" customHeight="1" x14ac:dyDescent="0.2">
      <c r="B252" s="29" t="s">
        <v>330</v>
      </c>
      <c r="C252" s="9" t="s">
        <v>331</v>
      </c>
      <c r="D252" s="9"/>
      <c r="E252" s="75" t="s">
        <v>20</v>
      </c>
      <c r="F252" s="58"/>
      <c r="G252" s="59">
        <f t="shared" si="29"/>
        <v>0</v>
      </c>
      <c r="H252" s="58"/>
      <c r="I252" s="59">
        <f t="shared" si="30"/>
        <v>0</v>
      </c>
      <c r="J252" s="81"/>
      <c r="K252" s="61"/>
      <c r="L252" s="90"/>
      <c r="M252" s="61"/>
      <c r="N252" s="90"/>
    </row>
    <row r="253" spans="2:14" ht="20.100000000000001" customHeight="1" x14ac:dyDescent="0.2">
      <c r="B253" s="29" t="s">
        <v>332</v>
      </c>
      <c r="C253" s="9" t="s">
        <v>333</v>
      </c>
      <c r="D253" s="9"/>
      <c r="E253" s="75" t="s">
        <v>20</v>
      </c>
      <c r="F253" s="58"/>
      <c r="G253" s="59">
        <f t="shared" si="29"/>
        <v>0</v>
      </c>
      <c r="H253" s="58"/>
      <c r="I253" s="59">
        <f t="shared" si="30"/>
        <v>0</v>
      </c>
      <c r="J253" s="81"/>
      <c r="K253" s="61"/>
      <c r="L253" s="90"/>
      <c r="M253" s="61"/>
      <c r="N253" s="90"/>
    </row>
    <row r="254" spans="2:14" ht="20.100000000000001" customHeight="1" x14ac:dyDescent="0.25">
      <c r="B254" s="12"/>
      <c r="C254" s="13" t="s">
        <v>334</v>
      </c>
      <c r="D254" s="13"/>
      <c r="E254" s="38"/>
      <c r="F254" s="51"/>
      <c r="G254" s="52"/>
      <c r="H254" s="51"/>
      <c r="I254" s="52"/>
      <c r="J254" s="81"/>
      <c r="K254" s="51"/>
      <c r="L254" s="52"/>
      <c r="M254" s="51"/>
      <c r="N254" s="52"/>
    </row>
    <row r="255" spans="2:14" ht="30" x14ac:dyDescent="0.2">
      <c r="B255" s="29" t="s">
        <v>335</v>
      </c>
      <c r="C255" s="9" t="s">
        <v>336</v>
      </c>
      <c r="D255" s="9"/>
      <c r="E255" s="75" t="s">
        <v>49</v>
      </c>
      <c r="F255" s="58"/>
      <c r="G255" s="59">
        <f t="shared" ref="G255:G258" si="31">+D255*F255</f>
        <v>0</v>
      </c>
      <c r="H255" s="58"/>
      <c r="I255" s="59">
        <f>+D255*H255</f>
        <v>0</v>
      </c>
      <c r="J255" s="81"/>
      <c r="K255" s="61"/>
      <c r="L255" s="90"/>
      <c r="M255" s="61"/>
      <c r="N255" s="90"/>
    </row>
    <row r="256" spans="2:14" ht="30" x14ac:dyDescent="0.2">
      <c r="B256" s="29" t="s">
        <v>337</v>
      </c>
      <c r="C256" s="9" t="s">
        <v>338</v>
      </c>
      <c r="D256" s="9"/>
      <c r="E256" s="75" t="s">
        <v>49</v>
      </c>
      <c r="F256" s="58"/>
      <c r="G256" s="59">
        <f t="shared" si="31"/>
        <v>0</v>
      </c>
      <c r="H256" s="58"/>
      <c r="I256" s="59">
        <f>+D256*H256</f>
        <v>0</v>
      </c>
      <c r="J256" s="81"/>
      <c r="K256" s="61"/>
      <c r="L256" s="90"/>
      <c r="M256" s="61"/>
      <c r="N256" s="90"/>
    </row>
    <row r="257" spans="2:14" x14ac:dyDescent="0.2">
      <c r="B257" s="29" t="s">
        <v>339</v>
      </c>
      <c r="C257" s="9" t="s">
        <v>340</v>
      </c>
      <c r="D257" s="9"/>
      <c r="E257" s="75" t="s">
        <v>49</v>
      </c>
      <c r="F257" s="58"/>
      <c r="G257" s="59">
        <f t="shared" si="31"/>
        <v>0</v>
      </c>
      <c r="H257" s="58"/>
      <c r="I257" s="59">
        <f>+D257*H257</f>
        <v>0</v>
      </c>
      <c r="J257" s="81"/>
      <c r="K257" s="61"/>
      <c r="L257" s="90"/>
      <c r="M257" s="61"/>
      <c r="N257" s="90"/>
    </row>
    <row r="258" spans="2:14" ht="30" x14ac:dyDescent="0.2">
      <c r="B258" s="29" t="s">
        <v>341</v>
      </c>
      <c r="C258" s="9" t="s">
        <v>342</v>
      </c>
      <c r="D258" s="9"/>
      <c r="E258" s="75" t="s">
        <v>20</v>
      </c>
      <c r="F258" s="58"/>
      <c r="G258" s="59">
        <f t="shared" si="31"/>
        <v>0</v>
      </c>
      <c r="H258" s="58"/>
      <c r="I258" s="59">
        <f>+D258*H258</f>
        <v>0</v>
      </c>
      <c r="J258" s="81"/>
      <c r="K258" s="61"/>
      <c r="L258" s="90"/>
      <c r="M258" s="61"/>
      <c r="N258" s="90"/>
    </row>
    <row r="259" spans="2:14" ht="20.100000000000001" customHeight="1" x14ac:dyDescent="0.25">
      <c r="B259" s="12"/>
      <c r="C259" s="13" t="s">
        <v>343</v>
      </c>
      <c r="D259" s="13"/>
      <c r="E259" s="38"/>
      <c r="F259" s="51"/>
      <c r="G259" s="52"/>
      <c r="H259" s="51"/>
      <c r="I259" s="52"/>
      <c r="J259" s="81"/>
      <c r="K259" s="51"/>
      <c r="L259" s="52"/>
      <c r="M259" s="51"/>
      <c r="N259" s="52"/>
    </row>
    <row r="260" spans="2:14" ht="20.100000000000001" customHeight="1" x14ac:dyDescent="0.2">
      <c r="B260" s="29" t="s">
        <v>344</v>
      </c>
      <c r="C260" s="9" t="s">
        <v>345</v>
      </c>
      <c r="D260" s="9"/>
      <c r="E260" s="75" t="s">
        <v>20</v>
      </c>
      <c r="F260" s="58"/>
      <c r="G260" s="59">
        <f t="shared" ref="G260:G261" si="32">+D260*F260</f>
        <v>0</v>
      </c>
      <c r="H260" s="58"/>
      <c r="I260" s="59">
        <f>+D260*H260</f>
        <v>0</v>
      </c>
      <c r="J260" s="81"/>
      <c r="K260" s="61"/>
      <c r="L260" s="90"/>
      <c r="M260" s="61"/>
      <c r="N260" s="90"/>
    </row>
    <row r="261" spans="2:14" ht="20.100000000000001" customHeight="1" x14ac:dyDescent="0.2">
      <c r="B261" s="29" t="s">
        <v>346</v>
      </c>
      <c r="C261" s="9" t="s">
        <v>347</v>
      </c>
      <c r="D261" s="9"/>
      <c r="E261" s="75" t="s">
        <v>20</v>
      </c>
      <c r="F261" s="58"/>
      <c r="G261" s="59">
        <f t="shared" si="32"/>
        <v>0</v>
      </c>
      <c r="H261" s="58"/>
      <c r="I261" s="59">
        <f>+D261*H261</f>
        <v>0</v>
      </c>
      <c r="J261" s="81"/>
      <c r="K261" s="61"/>
      <c r="L261" s="90"/>
      <c r="M261" s="61"/>
      <c r="N261" s="90"/>
    </row>
    <row r="262" spans="2:14" ht="20.100000000000001" customHeight="1" x14ac:dyDescent="0.25">
      <c r="B262" s="12"/>
      <c r="C262" s="13" t="s">
        <v>348</v>
      </c>
      <c r="D262" s="13"/>
      <c r="E262" s="38"/>
      <c r="F262" s="51"/>
      <c r="G262" s="52"/>
      <c r="H262" s="51"/>
      <c r="I262" s="52"/>
      <c r="J262" s="81"/>
      <c r="K262" s="51"/>
      <c r="L262" s="52"/>
      <c r="M262" s="51"/>
      <c r="N262" s="52"/>
    </row>
    <row r="263" spans="2:14" ht="20.100000000000001" customHeight="1" x14ac:dyDescent="0.2">
      <c r="B263" s="29" t="s">
        <v>538</v>
      </c>
      <c r="C263" s="9" t="s">
        <v>349</v>
      </c>
      <c r="D263" s="9"/>
      <c r="E263" s="75" t="s">
        <v>49</v>
      </c>
      <c r="F263" s="58"/>
      <c r="G263" s="59">
        <f t="shared" ref="G263:G264" si="33">+D263*F263</f>
        <v>0</v>
      </c>
      <c r="H263" s="58"/>
      <c r="I263" s="59">
        <f>+D263*H263</f>
        <v>0</v>
      </c>
      <c r="J263" s="81"/>
      <c r="K263" s="61"/>
      <c r="L263" s="90"/>
      <c r="M263" s="61"/>
      <c r="N263" s="90"/>
    </row>
    <row r="264" spans="2:14" ht="20.100000000000001" customHeight="1" x14ac:dyDescent="0.2">
      <c r="B264" s="29" t="s">
        <v>539</v>
      </c>
      <c r="C264" s="9" t="s">
        <v>350</v>
      </c>
      <c r="D264" s="9"/>
      <c r="E264" s="75" t="s">
        <v>49</v>
      </c>
      <c r="F264" s="58"/>
      <c r="G264" s="59">
        <f t="shared" si="33"/>
        <v>0</v>
      </c>
      <c r="H264" s="58"/>
      <c r="I264" s="59">
        <f>+D264*H264</f>
        <v>0</v>
      </c>
      <c r="J264" s="81"/>
      <c r="K264" s="61"/>
      <c r="L264" s="90"/>
      <c r="M264" s="61"/>
      <c r="N264" s="90"/>
    </row>
    <row r="265" spans="2:14" ht="20.100000000000001" customHeight="1" x14ac:dyDescent="0.25">
      <c r="B265" s="12"/>
      <c r="C265" s="13" t="s">
        <v>351</v>
      </c>
      <c r="D265" s="13"/>
      <c r="E265" s="14"/>
      <c r="F265" s="51"/>
      <c r="G265" s="52"/>
      <c r="H265" s="51"/>
      <c r="I265" s="52"/>
      <c r="J265" s="81"/>
      <c r="K265" s="51"/>
      <c r="L265" s="52"/>
      <c r="M265" s="51"/>
      <c r="N265" s="52"/>
    </row>
    <row r="266" spans="2:14" ht="20.100000000000001" customHeight="1" x14ac:dyDescent="0.2">
      <c r="B266" s="31" t="s">
        <v>352</v>
      </c>
      <c r="C266" s="20" t="s">
        <v>353</v>
      </c>
      <c r="D266" s="20"/>
      <c r="E266" s="76" t="s">
        <v>49</v>
      </c>
      <c r="F266" s="61"/>
      <c r="G266" s="90"/>
      <c r="H266" s="61"/>
      <c r="I266" s="90"/>
      <c r="J266" s="81"/>
      <c r="K266" s="57"/>
      <c r="L266" s="77">
        <f>+D266*K266</f>
        <v>0</v>
      </c>
      <c r="M266" s="56"/>
      <c r="N266" s="78">
        <f>+D266*M266</f>
        <v>0</v>
      </c>
    </row>
    <row r="267" spans="2:14" ht="20.100000000000001" customHeight="1" x14ac:dyDescent="0.2">
      <c r="B267" s="29" t="s">
        <v>354</v>
      </c>
      <c r="C267" s="9" t="s">
        <v>355</v>
      </c>
      <c r="D267" s="9"/>
      <c r="E267" s="75" t="s">
        <v>49</v>
      </c>
      <c r="F267" s="58"/>
      <c r="G267" s="59">
        <f t="shared" ref="G267" si="34">+D267*F267</f>
        <v>0</v>
      </c>
      <c r="H267" s="58"/>
      <c r="I267" s="59">
        <f>+D267*H267</f>
        <v>0</v>
      </c>
      <c r="J267" s="81"/>
      <c r="K267" s="61"/>
      <c r="L267" s="90"/>
      <c r="M267" s="61"/>
      <c r="N267" s="90"/>
    </row>
    <row r="268" spans="2:14" ht="20.100000000000001" customHeight="1" x14ac:dyDescent="0.2">
      <c r="B268" s="31" t="s">
        <v>356</v>
      </c>
      <c r="C268" s="20" t="s">
        <v>357</v>
      </c>
      <c r="D268" s="20"/>
      <c r="E268" s="76" t="s">
        <v>49</v>
      </c>
      <c r="F268" s="61"/>
      <c r="G268" s="90"/>
      <c r="H268" s="61"/>
      <c r="I268" s="90"/>
      <c r="J268" s="81"/>
      <c r="K268" s="57"/>
      <c r="L268" s="77">
        <f>+D268*K268</f>
        <v>0</v>
      </c>
      <c r="M268" s="56"/>
      <c r="N268" s="78">
        <f>+D268*M268</f>
        <v>0</v>
      </c>
    </row>
    <row r="269" spans="2:14" ht="20.100000000000001" customHeight="1" x14ac:dyDescent="0.2">
      <c r="B269" s="29" t="s">
        <v>358</v>
      </c>
      <c r="C269" s="9" t="s">
        <v>359</v>
      </c>
      <c r="D269" s="9"/>
      <c r="E269" s="75" t="s">
        <v>49</v>
      </c>
      <c r="F269" s="58"/>
      <c r="G269" s="59">
        <f t="shared" ref="G269" si="35">+D269*F269</f>
        <v>0</v>
      </c>
      <c r="H269" s="58"/>
      <c r="I269" s="59">
        <f>+D269*H269</f>
        <v>0</v>
      </c>
      <c r="J269" s="81"/>
      <c r="K269" s="61"/>
      <c r="L269" s="90"/>
      <c r="M269" s="61"/>
      <c r="N269" s="90"/>
    </row>
    <row r="270" spans="2:14" ht="20.100000000000001" customHeight="1" x14ac:dyDescent="0.2">
      <c r="B270" s="31" t="s">
        <v>360</v>
      </c>
      <c r="C270" s="20" t="s">
        <v>361</v>
      </c>
      <c r="D270" s="20"/>
      <c r="E270" s="76" t="s">
        <v>49</v>
      </c>
      <c r="F270" s="61"/>
      <c r="G270" s="90"/>
      <c r="H270" s="61"/>
      <c r="I270" s="90"/>
      <c r="J270" s="81"/>
      <c r="K270" s="57"/>
      <c r="L270" s="77">
        <f>+D270*K270</f>
        <v>0</v>
      </c>
      <c r="M270" s="56"/>
      <c r="N270" s="78">
        <f>+D270*M270</f>
        <v>0</v>
      </c>
    </row>
    <row r="271" spans="2:14" ht="20.100000000000001" customHeight="1" x14ac:dyDescent="0.2">
      <c r="B271" s="29" t="s">
        <v>362</v>
      </c>
      <c r="C271" s="9" t="s">
        <v>363</v>
      </c>
      <c r="D271" s="9"/>
      <c r="E271" s="75" t="s">
        <v>49</v>
      </c>
      <c r="F271" s="58"/>
      <c r="G271" s="59">
        <f t="shared" ref="G271:G272" si="36">+D271*F271</f>
        <v>0</v>
      </c>
      <c r="H271" s="58"/>
      <c r="I271" s="59">
        <f>+D271*H271</f>
        <v>0</v>
      </c>
      <c r="J271" s="81"/>
      <c r="K271" s="61"/>
      <c r="L271" s="90"/>
      <c r="M271" s="61"/>
      <c r="N271" s="90"/>
    </row>
    <row r="272" spans="2:14" ht="20.100000000000001" customHeight="1" x14ac:dyDescent="0.2">
      <c r="B272" s="29" t="s">
        <v>364</v>
      </c>
      <c r="C272" s="9" t="s">
        <v>365</v>
      </c>
      <c r="D272" s="9"/>
      <c r="E272" s="75" t="s">
        <v>49</v>
      </c>
      <c r="F272" s="58"/>
      <c r="G272" s="59">
        <f t="shared" si="36"/>
        <v>0</v>
      </c>
      <c r="H272" s="58"/>
      <c r="I272" s="59">
        <f>+D272*H272</f>
        <v>0</v>
      </c>
      <c r="J272" s="81"/>
      <c r="K272" s="61"/>
      <c r="L272" s="90"/>
      <c r="M272" s="61"/>
      <c r="N272" s="90"/>
    </row>
    <row r="273" spans="1:14" ht="20.100000000000001" customHeight="1" x14ac:dyDescent="0.2">
      <c r="B273" s="31" t="s">
        <v>540</v>
      </c>
      <c r="C273" s="20" t="s">
        <v>367</v>
      </c>
      <c r="D273" s="20"/>
      <c r="E273" s="76" t="s">
        <v>49</v>
      </c>
      <c r="F273" s="61"/>
      <c r="G273" s="90"/>
      <c r="H273" s="61"/>
      <c r="I273" s="90"/>
      <c r="J273" s="81"/>
      <c r="K273" s="57"/>
      <c r="L273" s="77">
        <f>+D273*K273</f>
        <v>0</v>
      </c>
      <c r="M273" s="56"/>
      <c r="N273" s="78">
        <f>+D273*M273</f>
        <v>0</v>
      </c>
    </row>
    <row r="274" spans="1:14" ht="20.100000000000001" customHeight="1" x14ac:dyDescent="0.2">
      <c r="B274" s="29" t="s">
        <v>366</v>
      </c>
      <c r="C274" s="9" t="s">
        <v>369</v>
      </c>
      <c r="D274" s="9"/>
      <c r="E274" s="75" t="s">
        <v>49</v>
      </c>
      <c r="F274" s="58"/>
      <c r="G274" s="59">
        <f t="shared" ref="G274:G281" si="37">+D274*F274</f>
        <v>0</v>
      </c>
      <c r="H274" s="58"/>
      <c r="I274" s="59">
        <f>+D274*H274</f>
        <v>0</v>
      </c>
      <c r="J274" s="81"/>
      <c r="K274" s="61"/>
      <c r="L274" s="90"/>
      <c r="M274" s="61"/>
      <c r="N274" s="90"/>
    </row>
    <row r="275" spans="1:14" ht="20.100000000000001" customHeight="1" x14ac:dyDescent="0.2">
      <c r="B275" s="29" t="s">
        <v>368</v>
      </c>
      <c r="C275" s="9" t="s">
        <v>371</v>
      </c>
      <c r="D275" s="9"/>
      <c r="E275" s="75" t="s">
        <v>49</v>
      </c>
      <c r="F275" s="58"/>
      <c r="G275" s="59">
        <f t="shared" si="37"/>
        <v>0</v>
      </c>
      <c r="H275" s="58"/>
      <c r="I275" s="59">
        <f>+D275*H275</f>
        <v>0</v>
      </c>
      <c r="J275" s="81"/>
      <c r="K275" s="61"/>
      <c r="L275" s="90"/>
      <c r="M275" s="61"/>
      <c r="N275" s="90"/>
    </row>
    <row r="276" spans="1:14" ht="20.100000000000001" customHeight="1" x14ac:dyDescent="0.2">
      <c r="B276" s="29" t="s">
        <v>370</v>
      </c>
      <c r="C276" s="9" t="s">
        <v>373</v>
      </c>
      <c r="D276" s="9"/>
      <c r="E276" s="75" t="s">
        <v>49</v>
      </c>
      <c r="F276" s="58"/>
      <c r="G276" s="59">
        <f t="shared" si="37"/>
        <v>0</v>
      </c>
      <c r="H276" s="58"/>
      <c r="I276" s="59">
        <f>+D276*H276</f>
        <v>0</v>
      </c>
      <c r="J276" s="81"/>
      <c r="K276" s="61"/>
      <c r="L276" s="90"/>
      <c r="M276" s="61"/>
      <c r="N276" s="90"/>
    </row>
    <row r="277" spans="1:14" ht="20.100000000000001" customHeight="1" x14ac:dyDescent="0.2">
      <c r="B277" s="29" t="s">
        <v>372</v>
      </c>
      <c r="C277" s="9" t="s">
        <v>550</v>
      </c>
      <c r="D277" s="9"/>
      <c r="E277" s="75" t="s">
        <v>49</v>
      </c>
      <c r="F277" s="58"/>
      <c r="G277" s="59">
        <f t="shared" si="37"/>
        <v>0</v>
      </c>
      <c r="H277" s="58"/>
      <c r="I277" s="59">
        <f>+D277*H277</f>
        <v>0</v>
      </c>
      <c r="J277" s="81"/>
      <c r="K277" s="61"/>
      <c r="L277" s="90"/>
      <c r="M277" s="61"/>
      <c r="N277" s="90"/>
    </row>
    <row r="278" spans="1:14" ht="20.100000000000001" customHeight="1" x14ac:dyDescent="0.2">
      <c r="B278" s="29" t="s">
        <v>541</v>
      </c>
      <c r="C278" s="9" t="s">
        <v>375</v>
      </c>
      <c r="D278" s="9"/>
      <c r="E278" s="75" t="s">
        <v>49</v>
      </c>
      <c r="F278" s="58"/>
      <c r="G278" s="59"/>
      <c r="H278" s="58"/>
      <c r="I278" s="59"/>
      <c r="J278" s="81"/>
      <c r="K278" s="61"/>
      <c r="L278" s="90"/>
      <c r="M278" s="61"/>
      <c r="N278" s="90"/>
    </row>
    <row r="279" spans="1:14" ht="20.100000000000001" customHeight="1" x14ac:dyDescent="0.2">
      <c r="B279" s="29" t="s">
        <v>374</v>
      </c>
      <c r="C279" s="9" t="s">
        <v>551</v>
      </c>
      <c r="D279" s="9"/>
      <c r="E279" s="75" t="s">
        <v>49</v>
      </c>
      <c r="F279" s="58"/>
      <c r="G279" s="59"/>
      <c r="H279" s="58"/>
      <c r="I279" s="59"/>
      <c r="J279" s="81"/>
      <c r="K279" s="61"/>
      <c r="L279" s="90"/>
      <c r="M279" s="61"/>
      <c r="N279" s="90"/>
    </row>
    <row r="280" spans="1:14" ht="20.100000000000001" customHeight="1" x14ac:dyDescent="0.2">
      <c r="B280" s="29" t="s">
        <v>549</v>
      </c>
      <c r="C280" s="9" t="s">
        <v>553</v>
      </c>
      <c r="D280" s="9"/>
      <c r="E280" s="75" t="s">
        <v>49</v>
      </c>
      <c r="F280" s="58"/>
      <c r="G280" s="59"/>
      <c r="H280" s="58"/>
      <c r="I280" s="59"/>
      <c r="J280" s="81"/>
      <c r="K280" s="61"/>
      <c r="L280" s="90"/>
      <c r="M280" s="61"/>
      <c r="N280" s="90"/>
    </row>
    <row r="281" spans="1:14" ht="20.100000000000001" customHeight="1" x14ac:dyDescent="0.2">
      <c r="B281" s="29" t="s">
        <v>552</v>
      </c>
      <c r="C281" s="9" t="s">
        <v>376</v>
      </c>
      <c r="D281" s="9"/>
      <c r="E281" s="75" t="s">
        <v>20</v>
      </c>
      <c r="F281" s="58"/>
      <c r="G281" s="59">
        <f t="shared" si="37"/>
        <v>0</v>
      </c>
      <c r="H281" s="58"/>
      <c r="I281" s="59">
        <f>+D281*H281</f>
        <v>0</v>
      </c>
      <c r="J281" s="81"/>
      <c r="K281" s="61"/>
      <c r="L281" s="90"/>
      <c r="M281" s="61"/>
      <c r="N281" s="90"/>
    </row>
    <row r="282" spans="1:14" ht="20.100000000000001" customHeight="1" x14ac:dyDescent="0.25">
      <c r="B282" s="12"/>
      <c r="C282" s="13" t="s">
        <v>64</v>
      </c>
      <c r="D282" s="13"/>
      <c r="E282" s="14"/>
      <c r="F282" s="51"/>
      <c r="G282" s="52"/>
      <c r="H282" s="51"/>
      <c r="I282" s="52"/>
      <c r="J282" s="81"/>
      <c r="K282" s="51"/>
      <c r="L282" s="52"/>
      <c r="M282" s="51"/>
      <c r="N282" s="52"/>
    </row>
    <row r="283" spans="1:14" ht="20.100000000000001" customHeight="1" x14ac:dyDescent="0.2">
      <c r="B283" s="29" t="s">
        <v>377</v>
      </c>
      <c r="C283" s="9" t="s">
        <v>378</v>
      </c>
      <c r="D283" s="9"/>
      <c r="E283" s="75" t="s">
        <v>20</v>
      </c>
      <c r="F283" s="58"/>
      <c r="G283" s="59">
        <f t="shared" ref="G283" si="38">+D283*F283</f>
        <v>0</v>
      </c>
      <c r="H283" s="58"/>
      <c r="I283" s="59">
        <f>+D283*H283</f>
        <v>0</v>
      </c>
      <c r="J283" s="81"/>
      <c r="K283" s="61"/>
      <c r="L283" s="90"/>
      <c r="M283" s="61"/>
      <c r="N283" s="90"/>
    </row>
    <row r="284" spans="1:14" ht="20.100000000000001" customHeight="1" x14ac:dyDescent="0.25">
      <c r="B284" s="12"/>
      <c r="C284" s="13" t="s">
        <v>379</v>
      </c>
      <c r="D284" s="13"/>
      <c r="E284" s="14"/>
      <c r="F284" s="51"/>
      <c r="G284" s="52"/>
      <c r="H284" s="51"/>
      <c r="I284" s="52"/>
      <c r="J284" s="81"/>
      <c r="K284" s="51"/>
      <c r="L284" s="52"/>
      <c r="M284" s="51"/>
      <c r="N284" s="52"/>
    </row>
    <row r="285" spans="1:14" ht="20.100000000000001" customHeight="1" x14ac:dyDescent="0.2">
      <c r="B285" s="31" t="s">
        <v>380</v>
      </c>
      <c r="C285" s="20" t="s">
        <v>381</v>
      </c>
      <c r="D285" s="20"/>
      <c r="E285" s="76" t="s">
        <v>20</v>
      </c>
      <c r="F285" s="61"/>
      <c r="G285" s="90"/>
      <c r="H285" s="61"/>
      <c r="I285" s="90"/>
      <c r="J285" s="81"/>
      <c r="K285" s="57"/>
      <c r="L285" s="77">
        <f>+D285*K285</f>
        <v>0</v>
      </c>
      <c r="M285" s="56"/>
      <c r="N285" s="78">
        <f>+D285*M285</f>
        <v>0</v>
      </c>
    </row>
    <row r="286" spans="1:14" ht="20.100000000000001" customHeight="1" x14ac:dyDescent="0.2">
      <c r="B286" s="31"/>
      <c r="C286" s="20"/>
      <c r="D286" s="20"/>
      <c r="E286" s="76"/>
      <c r="F286" s="61"/>
      <c r="G286" s="90"/>
      <c r="H286" s="61"/>
      <c r="I286" s="90"/>
      <c r="J286" s="81"/>
      <c r="K286" s="57"/>
      <c r="L286" s="77"/>
      <c r="M286" s="56"/>
      <c r="N286" s="78"/>
    </row>
    <row r="287" spans="1:14" s="68" customFormat="1" ht="20.100000000000001" customHeight="1" x14ac:dyDescent="0.25">
      <c r="A287" s="122"/>
      <c r="B287" s="27"/>
      <c r="C287" s="65" t="s">
        <v>382</v>
      </c>
      <c r="D287" s="65"/>
      <c r="E287" s="65"/>
      <c r="F287" s="66"/>
      <c r="G287" s="67">
        <f>SUM(G237:G286)</f>
        <v>0</v>
      </c>
      <c r="H287" s="67"/>
      <c r="I287" s="67">
        <f>SUM(I237:I286)</f>
        <v>0</v>
      </c>
      <c r="J287" s="82"/>
      <c r="K287" s="67"/>
      <c r="L287" s="67">
        <f>SUM(L237:L286)</f>
        <v>0</v>
      </c>
      <c r="M287" s="69"/>
      <c r="N287" s="67">
        <f>SUM(N237:N286)</f>
        <v>0</v>
      </c>
    </row>
    <row r="288" spans="1:14" ht="20.100000000000001" customHeight="1" x14ac:dyDescent="0.25">
      <c r="B288" s="10"/>
      <c r="C288" s="10"/>
      <c r="D288" s="10"/>
      <c r="E288" s="10"/>
      <c r="F288" s="24"/>
      <c r="G288" s="80"/>
      <c r="H288" s="24"/>
      <c r="I288" s="80"/>
      <c r="K288" s="24"/>
      <c r="L288" s="80"/>
      <c r="M288" s="24"/>
      <c r="N288" s="80"/>
    </row>
    <row r="289" spans="2:14" ht="20.100000000000001" customHeight="1" x14ac:dyDescent="0.25">
      <c r="B289" s="64">
        <v>12</v>
      </c>
      <c r="C289" s="125" t="s">
        <v>383</v>
      </c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</row>
    <row r="290" spans="2:14" ht="20.100000000000001" customHeight="1" x14ac:dyDescent="0.25">
      <c r="B290" s="12"/>
      <c r="C290" s="13" t="s">
        <v>384</v>
      </c>
      <c r="D290" s="13"/>
      <c r="E290" s="14"/>
      <c r="F290" s="51"/>
      <c r="G290" s="52"/>
      <c r="H290" s="51"/>
      <c r="I290" s="52"/>
      <c r="J290" s="81"/>
      <c r="K290" s="51"/>
      <c r="L290" s="52"/>
      <c r="M290" s="51"/>
      <c r="N290" s="52"/>
    </row>
    <row r="291" spans="2:14" ht="20.100000000000001" customHeight="1" x14ac:dyDescent="0.2">
      <c r="B291" s="31" t="s">
        <v>385</v>
      </c>
      <c r="C291" s="20" t="s">
        <v>386</v>
      </c>
      <c r="D291" s="20"/>
      <c r="E291" s="76" t="s">
        <v>20</v>
      </c>
      <c r="F291" s="61"/>
      <c r="G291" s="90"/>
      <c r="H291" s="61"/>
      <c r="I291" s="90"/>
      <c r="J291" s="81"/>
      <c r="K291" s="57"/>
      <c r="L291" s="77">
        <f>+D291*K291</f>
        <v>0</v>
      </c>
      <c r="M291" s="56"/>
      <c r="N291" s="78">
        <f>+D291*M291</f>
        <v>0</v>
      </c>
    </row>
    <row r="292" spans="2:14" ht="20.100000000000001" customHeight="1" x14ac:dyDescent="0.25">
      <c r="B292" s="12"/>
      <c r="C292" s="13" t="s">
        <v>387</v>
      </c>
      <c r="D292" s="13"/>
      <c r="E292" s="14"/>
      <c r="F292" s="51"/>
      <c r="G292" s="52"/>
      <c r="H292" s="51"/>
      <c r="I292" s="52"/>
      <c r="J292" s="81"/>
      <c r="K292" s="51"/>
      <c r="L292" s="52"/>
      <c r="M292" s="51"/>
      <c r="N292" s="52"/>
    </row>
    <row r="293" spans="2:14" ht="20.100000000000001" customHeight="1" x14ac:dyDescent="0.2">
      <c r="B293" s="31" t="s">
        <v>388</v>
      </c>
      <c r="C293" s="20" t="s">
        <v>389</v>
      </c>
      <c r="D293" s="20"/>
      <c r="E293" s="76" t="s">
        <v>20</v>
      </c>
      <c r="F293" s="61"/>
      <c r="G293" s="90"/>
      <c r="H293" s="61"/>
      <c r="I293" s="90"/>
      <c r="J293" s="81"/>
      <c r="K293" s="57"/>
      <c r="L293" s="77">
        <f>+D293*K293</f>
        <v>0</v>
      </c>
      <c r="M293" s="56"/>
      <c r="N293" s="78">
        <f>+D293*M293</f>
        <v>0</v>
      </c>
    </row>
    <row r="294" spans="2:14" ht="20.100000000000001" customHeight="1" x14ac:dyDescent="0.25">
      <c r="B294" s="12"/>
      <c r="C294" s="13" t="s">
        <v>390</v>
      </c>
      <c r="D294" s="13"/>
      <c r="E294" s="14"/>
      <c r="F294" s="51"/>
      <c r="G294" s="52"/>
      <c r="H294" s="51"/>
      <c r="I294" s="52"/>
      <c r="J294" s="81"/>
      <c r="K294" s="51"/>
      <c r="L294" s="52"/>
      <c r="M294" s="51"/>
      <c r="N294" s="52"/>
    </row>
    <row r="295" spans="2:14" ht="20.100000000000001" customHeight="1" x14ac:dyDescent="0.2">
      <c r="B295" s="31" t="s">
        <v>391</v>
      </c>
      <c r="C295" s="20" t="s">
        <v>392</v>
      </c>
      <c r="D295" s="20"/>
      <c r="E295" s="76" t="s">
        <v>49</v>
      </c>
      <c r="F295" s="61"/>
      <c r="G295" s="90"/>
      <c r="H295" s="61"/>
      <c r="I295" s="90"/>
      <c r="J295" s="81"/>
      <c r="K295" s="57"/>
      <c r="L295" s="77">
        <f t="shared" ref="L295:L310" si="39">+D295*K295</f>
        <v>0</v>
      </c>
      <c r="M295" s="56"/>
      <c r="N295" s="78">
        <f t="shared" ref="N295:N310" si="40">+D295*M295</f>
        <v>0</v>
      </c>
    </row>
    <row r="296" spans="2:14" ht="20.100000000000001" customHeight="1" x14ac:dyDescent="0.2">
      <c r="B296" s="31" t="s">
        <v>393</v>
      </c>
      <c r="C296" s="20" t="s">
        <v>394</v>
      </c>
      <c r="D296" s="20"/>
      <c r="E296" s="76" t="s">
        <v>49</v>
      </c>
      <c r="F296" s="61"/>
      <c r="G296" s="90"/>
      <c r="H296" s="61"/>
      <c r="I296" s="90"/>
      <c r="J296" s="81"/>
      <c r="K296" s="57"/>
      <c r="L296" s="77">
        <f t="shared" si="39"/>
        <v>0</v>
      </c>
      <c r="M296" s="56"/>
      <c r="N296" s="78">
        <f t="shared" si="40"/>
        <v>0</v>
      </c>
    </row>
    <row r="297" spans="2:14" ht="20.100000000000001" customHeight="1" x14ac:dyDescent="0.2">
      <c r="B297" s="31" t="s">
        <v>395</v>
      </c>
      <c r="C297" s="20" t="s">
        <v>396</v>
      </c>
      <c r="D297" s="20"/>
      <c r="E297" s="76" t="s">
        <v>49</v>
      </c>
      <c r="F297" s="61"/>
      <c r="G297" s="90"/>
      <c r="H297" s="61"/>
      <c r="I297" s="90"/>
      <c r="J297" s="81"/>
      <c r="K297" s="57"/>
      <c r="L297" s="77">
        <f t="shared" si="39"/>
        <v>0</v>
      </c>
      <c r="M297" s="56"/>
      <c r="N297" s="78">
        <f t="shared" si="40"/>
        <v>0</v>
      </c>
    </row>
    <row r="298" spans="2:14" ht="20.100000000000001" customHeight="1" x14ac:dyDescent="0.2">
      <c r="B298" s="31" t="s">
        <v>397</v>
      </c>
      <c r="C298" s="20" t="s">
        <v>398</v>
      </c>
      <c r="D298" s="20"/>
      <c r="E298" s="76" t="s">
        <v>49</v>
      </c>
      <c r="F298" s="61"/>
      <c r="G298" s="90"/>
      <c r="H298" s="61"/>
      <c r="I298" s="90"/>
      <c r="J298" s="81"/>
      <c r="K298" s="57"/>
      <c r="L298" s="77">
        <f t="shared" si="39"/>
        <v>0</v>
      </c>
      <c r="M298" s="56"/>
      <c r="N298" s="78">
        <f t="shared" si="40"/>
        <v>0</v>
      </c>
    </row>
    <row r="299" spans="2:14" ht="20.100000000000001" customHeight="1" x14ac:dyDescent="0.2">
      <c r="B299" s="31" t="s">
        <v>399</v>
      </c>
      <c r="C299" s="20" t="s">
        <v>400</v>
      </c>
      <c r="D299" s="20"/>
      <c r="E299" s="76" t="s">
        <v>49</v>
      </c>
      <c r="F299" s="61"/>
      <c r="G299" s="90"/>
      <c r="H299" s="61"/>
      <c r="I299" s="90"/>
      <c r="J299" s="81"/>
      <c r="K299" s="57"/>
      <c r="L299" s="77">
        <f t="shared" si="39"/>
        <v>0</v>
      </c>
      <c r="M299" s="56"/>
      <c r="N299" s="78">
        <f t="shared" si="40"/>
        <v>0</v>
      </c>
    </row>
    <row r="300" spans="2:14" ht="20.100000000000001" customHeight="1" x14ac:dyDescent="0.2">
      <c r="B300" s="31" t="s">
        <v>401</v>
      </c>
      <c r="C300" s="20" t="s">
        <v>402</v>
      </c>
      <c r="D300" s="20"/>
      <c r="E300" s="76" t="s">
        <v>49</v>
      </c>
      <c r="F300" s="61"/>
      <c r="G300" s="90"/>
      <c r="H300" s="61"/>
      <c r="I300" s="90"/>
      <c r="J300" s="81"/>
      <c r="K300" s="57"/>
      <c r="L300" s="77">
        <f t="shared" si="39"/>
        <v>0</v>
      </c>
      <c r="M300" s="56"/>
      <c r="N300" s="78">
        <f t="shared" si="40"/>
        <v>0</v>
      </c>
    </row>
    <row r="301" spans="2:14" ht="20.100000000000001" customHeight="1" x14ac:dyDescent="0.2">
      <c r="B301" s="31" t="s">
        <v>403</v>
      </c>
      <c r="C301" s="20" t="s">
        <v>404</v>
      </c>
      <c r="D301" s="20"/>
      <c r="E301" s="76" t="s">
        <v>49</v>
      </c>
      <c r="F301" s="61"/>
      <c r="G301" s="90"/>
      <c r="H301" s="61"/>
      <c r="I301" s="90"/>
      <c r="J301" s="81"/>
      <c r="K301" s="57"/>
      <c r="L301" s="77">
        <f t="shared" si="39"/>
        <v>0</v>
      </c>
      <c r="M301" s="56"/>
      <c r="N301" s="78">
        <f t="shared" si="40"/>
        <v>0</v>
      </c>
    </row>
    <row r="302" spans="2:14" ht="20.100000000000001" customHeight="1" x14ac:dyDescent="0.2">
      <c r="B302" s="31" t="s">
        <v>405</v>
      </c>
      <c r="C302" s="20" t="s">
        <v>406</v>
      </c>
      <c r="D302" s="20"/>
      <c r="E302" s="76" t="s">
        <v>49</v>
      </c>
      <c r="F302" s="61"/>
      <c r="G302" s="90"/>
      <c r="H302" s="61"/>
      <c r="I302" s="90"/>
      <c r="J302" s="81"/>
      <c r="K302" s="57"/>
      <c r="L302" s="77">
        <f t="shared" si="39"/>
        <v>0</v>
      </c>
      <c r="M302" s="56"/>
      <c r="N302" s="78">
        <f t="shared" si="40"/>
        <v>0</v>
      </c>
    </row>
    <row r="303" spans="2:14" ht="20.100000000000001" customHeight="1" x14ac:dyDescent="0.2">
      <c r="B303" s="31" t="s">
        <v>407</v>
      </c>
      <c r="C303" s="20" t="s">
        <v>408</v>
      </c>
      <c r="D303" s="20"/>
      <c r="E303" s="76" t="s">
        <v>49</v>
      </c>
      <c r="F303" s="61"/>
      <c r="G303" s="90"/>
      <c r="H303" s="61"/>
      <c r="I303" s="90"/>
      <c r="J303" s="81"/>
      <c r="K303" s="57"/>
      <c r="L303" s="77">
        <f t="shared" si="39"/>
        <v>0</v>
      </c>
      <c r="M303" s="56"/>
      <c r="N303" s="78">
        <f t="shared" si="40"/>
        <v>0</v>
      </c>
    </row>
    <row r="304" spans="2:14" ht="20.100000000000001" customHeight="1" x14ac:dyDescent="0.2">
      <c r="B304" s="31" t="s">
        <v>409</v>
      </c>
      <c r="C304" s="20" t="s">
        <v>410</v>
      </c>
      <c r="D304" s="20"/>
      <c r="E304" s="76" t="s">
        <v>49</v>
      </c>
      <c r="F304" s="61"/>
      <c r="G304" s="90"/>
      <c r="H304" s="61"/>
      <c r="I304" s="90"/>
      <c r="J304" s="81"/>
      <c r="K304" s="57"/>
      <c r="L304" s="77">
        <f t="shared" si="39"/>
        <v>0</v>
      </c>
      <c r="M304" s="56"/>
      <c r="N304" s="78">
        <f t="shared" si="40"/>
        <v>0</v>
      </c>
    </row>
    <row r="305" spans="2:14" ht="20.100000000000001" customHeight="1" x14ac:dyDescent="0.2">
      <c r="B305" s="31" t="s">
        <v>411</v>
      </c>
      <c r="C305" s="20" t="s">
        <v>412</v>
      </c>
      <c r="D305" s="20"/>
      <c r="E305" s="76" t="s">
        <v>49</v>
      </c>
      <c r="F305" s="61"/>
      <c r="G305" s="90"/>
      <c r="H305" s="61"/>
      <c r="I305" s="90"/>
      <c r="J305" s="81"/>
      <c r="K305" s="57"/>
      <c r="L305" s="77">
        <f t="shared" si="39"/>
        <v>0</v>
      </c>
      <c r="M305" s="56"/>
      <c r="N305" s="78">
        <f t="shared" si="40"/>
        <v>0</v>
      </c>
    </row>
    <row r="306" spans="2:14" ht="20.100000000000001" customHeight="1" x14ac:dyDescent="0.2">
      <c r="B306" s="31" t="s">
        <v>413</v>
      </c>
      <c r="C306" s="20" t="s">
        <v>414</v>
      </c>
      <c r="D306" s="20"/>
      <c r="E306" s="76" t="s">
        <v>69</v>
      </c>
      <c r="F306" s="61"/>
      <c r="G306" s="90"/>
      <c r="H306" s="61"/>
      <c r="I306" s="90"/>
      <c r="J306" s="81"/>
      <c r="K306" s="57"/>
      <c r="L306" s="77">
        <f t="shared" si="39"/>
        <v>0</v>
      </c>
      <c r="M306" s="56"/>
      <c r="N306" s="78">
        <f t="shared" si="40"/>
        <v>0</v>
      </c>
    </row>
    <row r="307" spans="2:14" ht="20.100000000000001" customHeight="1" x14ac:dyDescent="0.2">
      <c r="B307" s="31" t="s">
        <v>415</v>
      </c>
      <c r="C307" s="20" t="s">
        <v>416</v>
      </c>
      <c r="D307" s="20"/>
      <c r="E307" s="76" t="s">
        <v>49</v>
      </c>
      <c r="F307" s="61"/>
      <c r="G307" s="90"/>
      <c r="H307" s="61"/>
      <c r="I307" s="90"/>
      <c r="J307" s="81"/>
      <c r="K307" s="57"/>
      <c r="L307" s="77">
        <f t="shared" si="39"/>
        <v>0</v>
      </c>
      <c r="M307" s="56"/>
      <c r="N307" s="78">
        <f t="shared" si="40"/>
        <v>0</v>
      </c>
    </row>
    <row r="308" spans="2:14" ht="20.100000000000001" customHeight="1" x14ac:dyDescent="0.2">
      <c r="B308" s="31" t="s">
        <v>417</v>
      </c>
      <c r="C308" s="20" t="s">
        <v>418</v>
      </c>
      <c r="D308" s="20"/>
      <c r="E308" s="76" t="s">
        <v>49</v>
      </c>
      <c r="F308" s="61"/>
      <c r="G308" s="90"/>
      <c r="H308" s="61"/>
      <c r="I308" s="90"/>
      <c r="J308" s="81"/>
      <c r="K308" s="57"/>
      <c r="L308" s="77">
        <f t="shared" si="39"/>
        <v>0</v>
      </c>
      <c r="M308" s="56"/>
      <c r="N308" s="78">
        <f t="shared" si="40"/>
        <v>0</v>
      </c>
    </row>
    <row r="309" spans="2:14" ht="20.100000000000001" customHeight="1" x14ac:dyDescent="0.2">
      <c r="B309" s="31" t="s">
        <v>419</v>
      </c>
      <c r="C309" s="20" t="s">
        <v>420</v>
      </c>
      <c r="D309" s="20"/>
      <c r="E309" s="76" t="s">
        <v>95</v>
      </c>
      <c r="F309" s="61"/>
      <c r="G309" s="90"/>
      <c r="H309" s="61"/>
      <c r="I309" s="90"/>
      <c r="J309" s="81"/>
      <c r="K309" s="57"/>
      <c r="L309" s="77">
        <f t="shared" si="39"/>
        <v>0</v>
      </c>
      <c r="M309" s="56"/>
      <c r="N309" s="78">
        <f t="shared" si="40"/>
        <v>0</v>
      </c>
    </row>
    <row r="310" spans="2:14" ht="20.100000000000001" customHeight="1" x14ac:dyDescent="0.2">
      <c r="B310" s="31" t="s">
        <v>421</v>
      </c>
      <c r="C310" s="20" t="s">
        <v>422</v>
      </c>
      <c r="D310" s="20"/>
      <c r="E310" s="76" t="s">
        <v>95</v>
      </c>
      <c r="F310" s="61"/>
      <c r="G310" s="90"/>
      <c r="H310" s="61"/>
      <c r="I310" s="90"/>
      <c r="J310" s="81"/>
      <c r="K310" s="57"/>
      <c r="L310" s="77">
        <f t="shared" si="39"/>
        <v>0</v>
      </c>
      <c r="M310" s="56"/>
      <c r="N310" s="78">
        <f t="shared" si="40"/>
        <v>0</v>
      </c>
    </row>
    <row r="311" spans="2:14" ht="30" x14ac:dyDescent="0.25">
      <c r="B311" s="12"/>
      <c r="C311" s="13" t="s">
        <v>423</v>
      </c>
      <c r="D311" s="13"/>
      <c r="E311" s="14"/>
      <c r="F311" s="51"/>
      <c r="G311" s="52"/>
      <c r="H311" s="51"/>
      <c r="I311" s="52"/>
      <c r="J311" s="81"/>
      <c r="K311" s="51"/>
      <c r="L311" s="52"/>
      <c r="M311" s="51"/>
      <c r="N311" s="52"/>
    </row>
    <row r="312" spans="2:14" ht="20.100000000000001" customHeight="1" x14ac:dyDescent="0.2">
      <c r="B312" s="31" t="s">
        <v>424</v>
      </c>
      <c r="C312" s="20" t="s">
        <v>425</v>
      </c>
      <c r="D312" s="20"/>
      <c r="E312" s="76" t="s">
        <v>49</v>
      </c>
      <c r="F312" s="61"/>
      <c r="G312" s="90"/>
      <c r="H312" s="61"/>
      <c r="I312" s="90"/>
      <c r="J312" s="81"/>
      <c r="K312" s="57"/>
      <c r="L312" s="77">
        <f t="shared" ref="L312:L319" si="41">+D312*K312</f>
        <v>0</v>
      </c>
      <c r="M312" s="56"/>
      <c r="N312" s="78">
        <f t="shared" ref="N312:N319" si="42">+D312*M312</f>
        <v>0</v>
      </c>
    </row>
    <row r="313" spans="2:14" ht="20.100000000000001" customHeight="1" x14ac:dyDescent="0.2">
      <c r="B313" s="31" t="s">
        <v>426</v>
      </c>
      <c r="C313" s="20" t="s">
        <v>427</v>
      </c>
      <c r="D313" s="20"/>
      <c r="E313" s="76" t="s">
        <v>49</v>
      </c>
      <c r="F313" s="61"/>
      <c r="G313" s="90"/>
      <c r="H313" s="61"/>
      <c r="I313" s="90"/>
      <c r="J313" s="81"/>
      <c r="K313" s="57"/>
      <c r="L313" s="77">
        <f t="shared" si="41"/>
        <v>0</v>
      </c>
      <c r="M313" s="56"/>
      <c r="N313" s="78">
        <f t="shared" si="42"/>
        <v>0</v>
      </c>
    </row>
    <row r="314" spans="2:14" ht="20.100000000000001" customHeight="1" x14ac:dyDescent="0.2">
      <c r="B314" s="31" t="s">
        <v>428</v>
      </c>
      <c r="C314" s="20" t="s">
        <v>429</v>
      </c>
      <c r="D314" s="20"/>
      <c r="E314" s="76" t="s">
        <v>49</v>
      </c>
      <c r="F314" s="61"/>
      <c r="G314" s="90"/>
      <c r="H314" s="61"/>
      <c r="I314" s="90"/>
      <c r="J314" s="81"/>
      <c r="K314" s="57"/>
      <c r="L314" s="77">
        <f t="shared" si="41"/>
        <v>0</v>
      </c>
      <c r="M314" s="56"/>
      <c r="N314" s="78">
        <f t="shared" si="42"/>
        <v>0</v>
      </c>
    </row>
    <row r="315" spans="2:14" ht="20.100000000000001" customHeight="1" x14ac:dyDescent="0.2">
      <c r="B315" s="31" t="s">
        <v>542</v>
      </c>
      <c r="C315" s="20" t="s">
        <v>431</v>
      </c>
      <c r="D315" s="20"/>
      <c r="E315" s="76" t="s">
        <v>49</v>
      </c>
      <c r="F315" s="61"/>
      <c r="G315" s="90"/>
      <c r="H315" s="61"/>
      <c r="I315" s="90"/>
      <c r="J315" s="81"/>
      <c r="K315" s="57"/>
      <c r="L315" s="77">
        <f t="shared" si="41"/>
        <v>0</v>
      </c>
      <c r="M315" s="56"/>
      <c r="N315" s="78">
        <f t="shared" si="42"/>
        <v>0</v>
      </c>
    </row>
    <row r="316" spans="2:14" ht="20.100000000000001" customHeight="1" x14ac:dyDescent="0.2">
      <c r="B316" s="31" t="s">
        <v>430</v>
      </c>
      <c r="C316" s="20" t="s">
        <v>433</v>
      </c>
      <c r="D316" s="20"/>
      <c r="E316" s="76" t="s">
        <v>49</v>
      </c>
      <c r="F316" s="61"/>
      <c r="G316" s="90"/>
      <c r="H316" s="61"/>
      <c r="I316" s="90"/>
      <c r="J316" s="81"/>
      <c r="K316" s="57"/>
      <c r="L316" s="77">
        <f t="shared" si="41"/>
        <v>0</v>
      </c>
      <c r="M316" s="56"/>
      <c r="N316" s="78">
        <f t="shared" si="42"/>
        <v>0</v>
      </c>
    </row>
    <row r="317" spans="2:14" ht="20.100000000000001" customHeight="1" x14ac:dyDescent="0.2">
      <c r="B317" s="31" t="s">
        <v>432</v>
      </c>
      <c r="C317" s="20" t="s">
        <v>435</v>
      </c>
      <c r="D317" s="20"/>
      <c r="E317" s="76" t="s">
        <v>69</v>
      </c>
      <c r="F317" s="61"/>
      <c r="G317" s="90"/>
      <c r="H317" s="61"/>
      <c r="I317" s="90"/>
      <c r="J317" s="81"/>
      <c r="K317" s="57"/>
      <c r="L317" s="77">
        <f t="shared" si="41"/>
        <v>0</v>
      </c>
      <c r="M317" s="56"/>
      <c r="N317" s="78">
        <f t="shared" si="42"/>
        <v>0</v>
      </c>
    </row>
    <row r="318" spans="2:14" ht="20.100000000000001" customHeight="1" x14ac:dyDescent="0.2">
      <c r="B318" s="31" t="s">
        <v>434</v>
      </c>
      <c r="C318" s="20" t="s">
        <v>437</v>
      </c>
      <c r="D318" s="20"/>
      <c r="E318" s="76" t="s">
        <v>49</v>
      </c>
      <c r="F318" s="61"/>
      <c r="G318" s="90"/>
      <c r="H318" s="61"/>
      <c r="I318" s="90"/>
      <c r="J318" s="81"/>
      <c r="K318" s="57"/>
      <c r="L318" s="77">
        <f t="shared" si="41"/>
        <v>0</v>
      </c>
      <c r="M318" s="56"/>
      <c r="N318" s="78">
        <f t="shared" si="42"/>
        <v>0</v>
      </c>
    </row>
    <row r="319" spans="2:14" ht="20.100000000000001" customHeight="1" x14ac:dyDescent="0.2">
      <c r="B319" s="31" t="s">
        <v>436</v>
      </c>
      <c r="C319" s="20" t="s">
        <v>438</v>
      </c>
      <c r="D319" s="20"/>
      <c r="E319" s="76" t="s">
        <v>95</v>
      </c>
      <c r="F319" s="61"/>
      <c r="G319" s="90"/>
      <c r="H319" s="61"/>
      <c r="I319" s="90"/>
      <c r="J319" s="81"/>
      <c r="K319" s="57"/>
      <c r="L319" s="77">
        <f t="shared" si="41"/>
        <v>0</v>
      </c>
      <c r="M319" s="56"/>
      <c r="N319" s="78">
        <f t="shared" si="42"/>
        <v>0</v>
      </c>
    </row>
    <row r="320" spans="2:14" ht="30" x14ac:dyDescent="0.25">
      <c r="B320" s="12"/>
      <c r="C320" s="13" t="s">
        <v>439</v>
      </c>
      <c r="D320" s="13"/>
      <c r="E320" s="14"/>
      <c r="F320" s="51"/>
      <c r="G320" s="52"/>
      <c r="H320" s="51"/>
      <c r="I320" s="52"/>
      <c r="J320" s="81"/>
      <c r="K320" s="51"/>
      <c r="L320" s="52"/>
      <c r="M320" s="51"/>
      <c r="N320" s="52"/>
    </row>
    <row r="321" spans="2:14" ht="20.100000000000001" customHeight="1" x14ac:dyDescent="0.2">
      <c r="B321" s="31" t="s">
        <v>543</v>
      </c>
      <c r="C321" s="20" t="s">
        <v>441</v>
      </c>
      <c r="D321" s="20"/>
      <c r="E321" s="76" t="s">
        <v>49</v>
      </c>
      <c r="F321" s="61"/>
      <c r="G321" s="90"/>
      <c r="H321" s="61"/>
      <c r="I321" s="90"/>
      <c r="J321" s="81"/>
      <c r="K321" s="57"/>
      <c r="L321" s="77">
        <f t="shared" ref="L321:L326" si="43">+D321*K321</f>
        <v>0</v>
      </c>
      <c r="M321" s="56"/>
      <c r="N321" s="78">
        <f t="shared" ref="N321:N326" si="44">+D321*M321</f>
        <v>0</v>
      </c>
    </row>
    <row r="322" spans="2:14" ht="20.100000000000001" customHeight="1" x14ac:dyDescent="0.2">
      <c r="B322" s="31" t="s">
        <v>544</v>
      </c>
      <c r="C322" s="20" t="s">
        <v>442</v>
      </c>
      <c r="D322" s="20"/>
      <c r="E322" s="76" t="s">
        <v>49</v>
      </c>
      <c r="F322" s="61"/>
      <c r="G322" s="90"/>
      <c r="H322" s="61"/>
      <c r="I322" s="90"/>
      <c r="J322" s="81"/>
      <c r="K322" s="57"/>
      <c r="L322" s="77">
        <f t="shared" si="43"/>
        <v>0</v>
      </c>
      <c r="M322" s="56"/>
      <c r="N322" s="78">
        <f t="shared" si="44"/>
        <v>0</v>
      </c>
    </row>
    <row r="323" spans="2:14" ht="20.100000000000001" customHeight="1" x14ac:dyDescent="0.2">
      <c r="B323" s="31" t="s">
        <v>440</v>
      </c>
      <c r="C323" s="20" t="s">
        <v>443</v>
      </c>
      <c r="D323" s="20"/>
      <c r="E323" s="76" t="s">
        <v>49</v>
      </c>
      <c r="F323" s="61"/>
      <c r="G323" s="90"/>
      <c r="H323" s="61"/>
      <c r="I323" s="90"/>
      <c r="J323" s="81"/>
      <c r="K323" s="57"/>
      <c r="L323" s="77">
        <f t="shared" si="43"/>
        <v>0</v>
      </c>
      <c r="M323" s="56"/>
      <c r="N323" s="78">
        <f t="shared" si="44"/>
        <v>0</v>
      </c>
    </row>
    <row r="324" spans="2:14" ht="20.100000000000001" customHeight="1" x14ac:dyDescent="0.2">
      <c r="B324" s="31" t="s">
        <v>545</v>
      </c>
      <c r="C324" s="20" t="s">
        <v>444</v>
      </c>
      <c r="D324" s="20"/>
      <c r="E324" s="76" t="s">
        <v>69</v>
      </c>
      <c r="F324" s="61"/>
      <c r="G324" s="90"/>
      <c r="H324" s="61"/>
      <c r="I324" s="90"/>
      <c r="J324" s="81"/>
      <c r="K324" s="57"/>
      <c r="L324" s="77">
        <f t="shared" si="43"/>
        <v>0</v>
      </c>
      <c r="M324" s="56"/>
      <c r="N324" s="78">
        <f t="shared" si="44"/>
        <v>0</v>
      </c>
    </row>
    <row r="325" spans="2:14" ht="20.100000000000001" customHeight="1" x14ac:dyDescent="0.2">
      <c r="B325" s="31" t="s">
        <v>546</v>
      </c>
      <c r="C325" s="20" t="s">
        <v>445</v>
      </c>
      <c r="D325" s="20"/>
      <c r="E325" s="76" t="s">
        <v>20</v>
      </c>
      <c r="F325" s="61"/>
      <c r="G325" s="90"/>
      <c r="H325" s="61"/>
      <c r="I325" s="90"/>
      <c r="J325" s="81"/>
      <c r="K325" s="57"/>
      <c r="L325" s="77">
        <f t="shared" si="43"/>
        <v>0</v>
      </c>
      <c r="M325" s="56"/>
      <c r="N325" s="78">
        <f t="shared" si="44"/>
        <v>0</v>
      </c>
    </row>
    <row r="326" spans="2:14" ht="20.100000000000001" customHeight="1" x14ac:dyDescent="0.2">
      <c r="B326" s="31" t="s">
        <v>547</v>
      </c>
      <c r="C326" s="20" t="s">
        <v>446</v>
      </c>
      <c r="D326" s="20"/>
      <c r="E326" s="76" t="s">
        <v>95</v>
      </c>
      <c r="F326" s="61"/>
      <c r="G326" s="90"/>
      <c r="H326" s="61"/>
      <c r="I326" s="90"/>
      <c r="J326" s="81"/>
      <c r="K326" s="57"/>
      <c r="L326" s="77">
        <f t="shared" si="43"/>
        <v>0</v>
      </c>
      <c r="M326" s="56"/>
      <c r="N326" s="78">
        <f t="shared" si="44"/>
        <v>0</v>
      </c>
    </row>
    <row r="327" spans="2:14" ht="30" x14ac:dyDescent="0.25">
      <c r="B327" s="12"/>
      <c r="C327" s="13" t="s">
        <v>447</v>
      </c>
      <c r="D327" s="13"/>
      <c r="E327" s="14"/>
      <c r="F327" s="51"/>
      <c r="G327" s="52"/>
      <c r="H327" s="51"/>
      <c r="I327" s="52"/>
      <c r="J327" s="81"/>
      <c r="K327" s="51"/>
      <c r="L327" s="52"/>
      <c r="M327" s="51"/>
      <c r="N327" s="52"/>
    </row>
    <row r="328" spans="2:14" ht="20.100000000000001" customHeight="1" x14ac:dyDescent="0.2">
      <c r="B328" s="31" t="s">
        <v>548</v>
      </c>
      <c r="C328" s="20" t="s">
        <v>449</v>
      </c>
      <c r="D328" s="20"/>
      <c r="E328" s="76" t="s">
        <v>49</v>
      </c>
      <c r="F328" s="61"/>
      <c r="G328" s="90"/>
      <c r="H328" s="61"/>
      <c r="I328" s="90"/>
      <c r="J328" s="81"/>
      <c r="K328" s="57"/>
      <c r="L328" s="77">
        <f>+D328*K328</f>
        <v>0</v>
      </c>
      <c r="M328" s="56"/>
      <c r="N328" s="78">
        <f>+D328*M328</f>
        <v>0</v>
      </c>
    </row>
    <row r="329" spans="2:14" ht="20.100000000000001" customHeight="1" x14ac:dyDescent="0.2">
      <c r="B329" s="31" t="s">
        <v>448</v>
      </c>
      <c r="C329" s="20" t="s">
        <v>451</v>
      </c>
      <c r="D329" s="20"/>
      <c r="E329" s="76" t="s">
        <v>69</v>
      </c>
      <c r="F329" s="61"/>
      <c r="G329" s="90"/>
      <c r="H329" s="61"/>
      <c r="I329" s="90"/>
      <c r="J329" s="81"/>
      <c r="K329" s="57"/>
      <c r="L329" s="77">
        <f>+D329*K329</f>
        <v>0</v>
      </c>
      <c r="M329" s="56"/>
      <c r="N329" s="78">
        <f>+D329*M329</f>
        <v>0</v>
      </c>
    </row>
    <row r="330" spans="2:14" ht="20.100000000000001" customHeight="1" x14ac:dyDescent="0.2">
      <c r="B330" s="31" t="s">
        <v>450</v>
      </c>
      <c r="C330" s="20" t="s">
        <v>453</v>
      </c>
      <c r="D330" s="20"/>
      <c r="E330" s="76" t="s">
        <v>20</v>
      </c>
      <c r="F330" s="61"/>
      <c r="G330" s="90"/>
      <c r="H330" s="61"/>
      <c r="I330" s="90"/>
      <c r="J330" s="81"/>
      <c r="K330" s="57"/>
      <c r="L330" s="77">
        <f>+D330*K330</f>
        <v>0</v>
      </c>
      <c r="M330" s="56"/>
      <c r="N330" s="78">
        <f>+D330*M330</f>
        <v>0</v>
      </c>
    </row>
    <row r="331" spans="2:14" ht="20.100000000000001" customHeight="1" x14ac:dyDescent="0.2">
      <c r="B331" s="31" t="s">
        <v>452</v>
      </c>
      <c r="C331" s="20" t="s">
        <v>454</v>
      </c>
      <c r="D331" s="20"/>
      <c r="E331" s="76" t="s">
        <v>95</v>
      </c>
      <c r="F331" s="61"/>
      <c r="G331" s="90"/>
      <c r="H331" s="61"/>
      <c r="I331" s="90"/>
      <c r="J331" s="81"/>
      <c r="K331" s="57"/>
      <c r="L331" s="77">
        <f>+D331*K331</f>
        <v>0</v>
      </c>
      <c r="M331" s="56"/>
      <c r="N331" s="78">
        <f>+D331*M331</f>
        <v>0</v>
      </c>
    </row>
    <row r="332" spans="2:14" ht="20.100000000000001" customHeight="1" x14ac:dyDescent="0.25">
      <c r="B332" s="12"/>
      <c r="C332" s="13" t="s">
        <v>455</v>
      </c>
      <c r="D332" s="13"/>
      <c r="E332" s="14"/>
      <c r="F332" s="51"/>
      <c r="G332" s="52"/>
      <c r="H332" s="51"/>
      <c r="I332" s="52"/>
      <c r="J332" s="81"/>
      <c r="K332" s="51"/>
      <c r="L332" s="52"/>
      <c r="M332" s="51"/>
      <c r="N332" s="52"/>
    </row>
    <row r="333" spans="2:14" ht="20.100000000000001" customHeight="1" x14ac:dyDescent="0.2">
      <c r="B333" s="31" t="s">
        <v>456</v>
      </c>
      <c r="C333" s="20" t="s">
        <v>457</v>
      </c>
      <c r="D333" s="20"/>
      <c r="E333" s="76" t="s">
        <v>54</v>
      </c>
      <c r="F333" s="61"/>
      <c r="G333" s="90"/>
      <c r="H333" s="61"/>
      <c r="I333" s="90"/>
      <c r="J333" s="81"/>
      <c r="K333" s="57"/>
      <c r="L333" s="77">
        <f>+D333*K333</f>
        <v>0</v>
      </c>
      <c r="M333" s="56"/>
      <c r="N333" s="78">
        <f>+D333*M333</f>
        <v>0</v>
      </c>
    </row>
    <row r="334" spans="2:14" ht="20.100000000000001" customHeight="1" x14ac:dyDescent="0.2">
      <c r="B334" s="31" t="s">
        <v>458</v>
      </c>
      <c r="C334" s="20" t="s">
        <v>459</v>
      </c>
      <c r="D334" s="20"/>
      <c r="E334" s="76" t="s">
        <v>69</v>
      </c>
      <c r="F334" s="61"/>
      <c r="G334" s="90"/>
      <c r="H334" s="61"/>
      <c r="I334" s="90"/>
      <c r="J334" s="81"/>
      <c r="K334" s="57"/>
      <c r="L334" s="77">
        <f>+D334*K334</f>
        <v>0</v>
      </c>
      <c r="M334" s="56"/>
      <c r="N334" s="78">
        <f>+D334*M334</f>
        <v>0</v>
      </c>
    </row>
    <row r="335" spans="2:14" ht="20.100000000000001" customHeight="1" x14ac:dyDescent="0.2">
      <c r="B335" s="31" t="s">
        <v>460</v>
      </c>
      <c r="C335" s="20" t="s">
        <v>461</v>
      </c>
      <c r="D335" s="20"/>
      <c r="E335" s="76" t="s">
        <v>20</v>
      </c>
      <c r="F335" s="61"/>
      <c r="G335" s="90"/>
      <c r="H335" s="61"/>
      <c r="I335" s="90"/>
      <c r="J335" s="81"/>
      <c r="K335" s="57"/>
      <c r="L335" s="77">
        <f>+D335*K335</f>
        <v>0</v>
      </c>
      <c r="M335" s="56"/>
      <c r="N335" s="78">
        <f>+D335*M335</f>
        <v>0</v>
      </c>
    </row>
    <row r="336" spans="2:14" ht="20.100000000000001" customHeight="1" x14ac:dyDescent="0.2">
      <c r="B336" s="31" t="s">
        <v>462</v>
      </c>
      <c r="C336" s="20" t="s">
        <v>463</v>
      </c>
      <c r="D336" s="20"/>
      <c r="E336" s="76" t="s">
        <v>95</v>
      </c>
      <c r="F336" s="61"/>
      <c r="G336" s="90"/>
      <c r="H336" s="61"/>
      <c r="I336" s="90"/>
      <c r="J336" s="81"/>
      <c r="K336" s="57"/>
      <c r="L336" s="77">
        <f>+D336*K336</f>
        <v>0</v>
      </c>
      <c r="M336" s="56"/>
      <c r="N336" s="78">
        <f>+D336*M336</f>
        <v>0</v>
      </c>
    </row>
    <row r="337" spans="1:14" ht="20.100000000000001" customHeight="1" x14ac:dyDescent="0.2">
      <c r="B337" s="31"/>
      <c r="C337" s="20"/>
      <c r="D337" s="20"/>
      <c r="E337" s="76"/>
      <c r="F337" s="61"/>
      <c r="G337" s="90"/>
      <c r="H337" s="61"/>
      <c r="I337" s="90"/>
      <c r="J337" s="81"/>
      <c r="K337" s="57"/>
      <c r="L337" s="77"/>
      <c r="M337" s="56"/>
      <c r="N337" s="78"/>
    </row>
    <row r="338" spans="1:14" s="68" customFormat="1" ht="20.100000000000001" customHeight="1" x14ac:dyDescent="0.25">
      <c r="A338" s="122"/>
      <c r="B338" s="27"/>
      <c r="C338" s="65" t="s">
        <v>464</v>
      </c>
      <c r="D338" s="65"/>
      <c r="E338" s="65"/>
      <c r="F338" s="66"/>
      <c r="G338" s="67">
        <f>SUM(G290:G337)</f>
        <v>0</v>
      </c>
      <c r="H338" s="67"/>
      <c r="I338" s="67">
        <f>SUM(I290:I337)</f>
        <v>0</v>
      </c>
      <c r="J338" s="82"/>
      <c r="K338" s="67"/>
      <c r="L338" s="67">
        <f>SUM(L290:L337)</f>
        <v>0</v>
      </c>
      <c r="M338" s="69"/>
      <c r="N338" s="67">
        <f>SUM(N290:N337)</f>
        <v>0</v>
      </c>
    </row>
    <row r="339" spans="1:14" ht="20.100000000000001" customHeight="1" thickBot="1" x14ac:dyDescent="0.3">
      <c r="B339" s="10"/>
      <c r="C339" s="18"/>
      <c r="D339" s="18"/>
      <c r="E339" s="26"/>
      <c r="F339" s="19"/>
      <c r="G339" s="33"/>
      <c r="H339" s="19"/>
      <c r="I339" s="33"/>
      <c r="K339" s="19"/>
      <c r="L339" s="33"/>
      <c r="M339" s="19"/>
      <c r="N339" s="33"/>
    </row>
    <row r="340" spans="1:14" ht="20.100000000000001" customHeight="1" x14ac:dyDescent="0.25">
      <c r="C340" s="84" t="s">
        <v>465</v>
      </c>
      <c r="D340" s="85">
        <f>+G31+G36+G53+G73+G83+G111+G135+G149+G184+G234+G287+G338</f>
        <v>0</v>
      </c>
      <c r="E340" s="8"/>
      <c r="F340" s="28"/>
      <c r="G340" s="1"/>
      <c r="J340" s="8"/>
      <c r="K340" s="28"/>
      <c r="L340" s="1"/>
      <c r="M340" s="1"/>
      <c r="N340" s="1"/>
    </row>
    <row r="341" spans="1:14" ht="20.100000000000001" customHeight="1" x14ac:dyDescent="0.25">
      <c r="C341" s="86" t="s">
        <v>466</v>
      </c>
      <c r="D341" s="87">
        <f>+D340*22%</f>
        <v>0</v>
      </c>
      <c r="E341" s="8"/>
      <c r="F341" s="28"/>
      <c r="G341" s="1"/>
      <c r="J341" s="8"/>
      <c r="K341" s="28"/>
      <c r="L341" s="1"/>
      <c r="M341" s="1"/>
      <c r="N341" s="1"/>
    </row>
    <row r="342" spans="1:14" ht="20.100000000000001" customHeight="1" x14ac:dyDescent="0.25">
      <c r="C342" s="86" t="s">
        <v>467</v>
      </c>
      <c r="D342" s="87">
        <f>+D340+D341</f>
        <v>0</v>
      </c>
      <c r="E342" s="8"/>
      <c r="F342" s="28"/>
      <c r="G342" s="1"/>
      <c r="J342" s="8"/>
      <c r="K342" s="28"/>
      <c r="L342" s="1"/>
      <c r="M342" s="1"/>
      <c r="N342" s="1"/>
    </row>
    <row r="343" spans="1:14" ht="20.100000000000001" customHeight="1" thickBot="1" x14ac:dyDescent="0.3">
      <c r="C343" s="88" t="s">
        <v>468</v>
      </c>
      <c r="D343" s="89">
        <f>+I31+I36+I53+I73+I83+I111+I135+I149+I184+I234+I287+I338</f>
        <v>0</v>
      </c>
      <c r="E343" s="8"/>
      <c r="F343" s="28"/>
      <c r="G343" s="1"/>
      <c r="J343" s="8"/>
      <c r="K343" s="28"/>
      <c r="L343" s="1"/>
      <c r="M343" s="1"/>
      <c r="N343" s="1"/>
    </row>
    <row r="344" spans="1:14" ht="9" customHeight="1" thickBot="1" x14ac:dyDescent="0.3">
      <c r="C344" s="44"/>
      <c r="D344" s="62"/>
      <c r="E344" s="8"/>
      <c r="F344" s="28"/>
      <c r="G344" s="1"/>
      <c r="J344" s="8"/>
      <c r="K344" s="28"/>
      <c r="L344" s="1"/>
      <c r="M344" s="1"/>
      <c r="N344" s="1"/>
    </row>
    <row r="345" spans="1:14" ht="20.100000000000001" customHeight="1" x14ac:dyDescent="0.25">
      <c r="C345" s="84" t="s">
        <v>469</v>
      </c>
      <c r="D345" s="85">
        <f>+L31+L53+L73+L83+L111+L135+L149+L184+L234+L287+L338</f>
        <v>0</v>
      </c>
      <c r="E345" s="8"/>
      <c r="F345" s="28"/>
      <c r="G345" s="1"/>
      <c r="J345" s="8"/>
      <c r="K345" s="28"/>
      <c r="L345" s="1"/>
      <c r="M345" s="1"/>
      <c r="N345" s="1"/>
    </row>
    <row r="346" spans="1:14" ht="20.100000000000001" customHeight="1" x14ac:dyDescent="0.25">
      <c r="C346" s="86" t="s">
        <v>470</v>
      </c>
      <c r="D346" s="87">
        <f>+D345*22%</f>
        <v>0</v>
      </c>
      <c r="E346" s="8"/>
      <c r="F346" s="28"/>
      <c r="G346" s="1"/>
      <c r="J346" s="8"/>
      <c r="K346" s="28"/>
      <c r="L346" s="1"/>
      <c r="M346" s="1"/>
      <c r="N346" s="1"/>
    </row>
    <row r="347" spans="1:14" ht="20.100000000000001" customHeight="1" x14ac:dyDescent="0.25">
      <c r="C347" s="86" t="s">
        <v>471</v>
      </c>
      <c r="D347" s="87">
        <f>+D345+D346</f>
        <v>0</v>
      </c>
      <c r="E347" s="8"/>
      <c r="F347" s="28"/>
      <c r="G347" s="1"/>
      <c r="J347" s="8"/>
      <c r="K347" s="28"/>
      <c r="L347" s="1"/>
      <c r="M347" s="1"/>
      <c r="N347" s="1"/>
    </row>
    <row r="348" spans="1:14" ht="20.100000000000001" customHeight="1" thickBot="1" x14ac:dyDescent="0.3">
      <c r="C348" s="88" t="s">
        <v>472</v>
      </c>
      <c r="D348" s="89">
        <f>+N31+N53+N73+N83+N111+N135+N149+N184+N234+N287+N338</f>
        <v>0</v>
      </c>
      <c r="E348" s="8"/>
      <c r="F348" s="28"/>
      <c r="G348" s="1"/>
      <c r="J348" s="8"/>
      <c r="K348" s="28"/>
      <c r="L348" s="1"/>
      <c r="M348" s="1"/>
      <c r="N348" s="1"/>
    </row>
    <row r="349" spans="1:14" ht="20.100000000000001" customHeight="1" x14ac:dyDescent="0.25"/>
  </sheetData>
  <mergeCells count="13">
    <mergeCell ref="B16:C16"/>
    <mergeCell ref="C289:N289"/>
    <mergeCell ref="C19:N19"/>
    <mergeCell ref="C33:N33"/>
    <mergeCell ref="C38:N38"/>
    <mergeCell ref="C55:N55"/>
    <mergeCell ref="C75:N75"/>
    <mergeCell ref="C85:N85"/>
    <mergeCell ref="C113:N113"/>
    <mergeCell ref="C137:N137"/>
    <mergeCell ref="C151:N151"/>
    <mergeCell ref="C186:N186"/>
    <mergeCell ref="C236:N236"/>
  </mergeCells>
  <phoneticPr fontId="1" type="noConversion"/>
  <dataValidations count="1">
    <dataValidation type="list" allowBlank="1" showInputMessage="1" showErrorMessage="1" sqref="E333:E337 E126:E129 E133:E134 E57:E71 E266:E281 E295:E310 E312:E319 E228:E233 E291 E77:E81 E139:E147 E293 E285:E286 E321:E326 E328:E331 E218:E226 E283 E239:E240 E255:E258 E263:E264 E242:E253 E260:E261 E195:E204 E211:E216 E188:E193 E206:E209 E87:E98 E115:E124 E131 E44:E49 E100:E106 E108:E109 E20:E29 E34 E40:E42 E51 E153:E182" xr:uid="{7B613A3A-7778-4CE3-A7B5-36C9B8EA07AB}">
      <formula1>"U, GL, ML, M2, M3, MES"</formula1>
    </dataValidation>
  </dataValidations>
  <pageMargins left="0.7" right="0.7" top="0.75" bottom="0.75" header="0.3" footer="0.3"/>
  <pageSetup orientation="portrait" horizontalDpi="0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AA1749-C30D-482E-BFAF-B1AD81FAD6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F9174F-3A79-4884-B620-EB4BACB51AB3}">
  <ds:schemaRefs>
    <ds:schemaRef ds:uri="http://schemas.microsoft.com/office/2006/metadata/properties"/>
    <ds:schemaRef ds:uri="http://schemas.microsoft.com/office/infopath/2007/PartnerControls"/>
    <ds:schemaRef ds:uri="5b842649-30f6-4bb2-b4ec-35b3aeba8824"/>
    <ds:schemaRef ds:uri="bf419a11-b8eb-41d3-810a-169aa99f2451"/>
  </ds:schemaRefs>
</ds:datastoreItem>
</file>

<file path=customXml/itemProps3.xml><?xml version="1.0" encoding="utf-8"?>
<ds:datastoreItem xmlns:ds="http://schemas.openxmlformats.org/officeDocument/2006/customXml" ds:itemID="{BA5EB8EA-A2E3-47B3-B517-EF68EE1E35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4 - Rubrado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Lucia Preve Cocco</dc:creator>
  <cp:keywords/>
  <dc:description/>
  <cp:lastModifiedBy>Lucia Preve Cocco</cp:lastModifiedBy>
  <cp:revision/>
  <dcterms:created xsi:type="dcterms:W3CDTF">2023-09-27T18:44:04Z</dcterms:created>
  <dcterms:modified xsi:type="dcterms:W3CDTF">2024-06-07T16:42:12Z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  <property fmtid="{D5CDD505-2E9C-101B-9397-08002B2CF9AE}" pid="3" name="MediaServiceImageTags">
    <vt:lpwstr/>
  </property>
</Properties>
</file>